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j\"/>
    </mc:Choice>
  </mc:AlternateContent>
  <bookViews>
    <workbookView xWindow="0" yWindow="0" windowWidth="28800" windowHeight="12135" tabRatio="457"/>
  </bookViews>
  <sheets>
    <sheet name="4C Districtwise" sheetId="7" r:id="rId1"/>
    <sheet name="4c bankwise" sheetId="8" r:id="rId2"/>
    <sheet name="t4e" sheetId="1" r:id="rId3"/>
    <sheet name="T4A" sheetId="5" r:id="rId4"/>
  </sheets>
  <definedNames>
    <definedName name="Excel_BuiltIn_Print_Area" localSheetId="3">T4A!$A$1:$N$4</definedName>
    <definedName name="_xlnm.Print_Area" localSheetId="1">'4c bankwise'!$A$1:$N$58</definedName>
    <definedName name="_xlnm.Print_Area" localSheetId="0">'4C Districtwise'!$A$1:$N$38</definedName>
    <definedName name="_xlnm.Print_Area" localSheetId="3">T4A!$A$1:$N$58</definedName>
    <definedName name="_xlnm.Print_Area" localSheetId="2">t4e!$A$1:$L$59</definedName>
  </definedNames>
  <calcPr calcId="152511"/>
</workbook>
</file>

<file path=xl/calcChain.xml><?xml version="1.0" encoding="utf-8"?>
<calcChain xmlns="http://schemas.openxmlformats.org/spreadsheetml/2006/main">
  <c r="L57" i="8" l="1"/>
  <c r="L58" i="8" s="1"/>
  <c r="K57" i="8"/>
  <c r="J57" i="8"/>
  <c r="J58" i="8" s="1"/>
  <c r="I57" i="8"/>
  <c r="I58" i="8" s="1"/>
  <c r="G57" i="8"/>
  <c r="G58" i="8" s="1"/>
  <c r="H58" i="8" s="1"/>
  <c r="F57" i="8"/>
  <c r="F58" i="8" s="1"/>
  <c r="D57" i="8"/>
  <c r="D58" i="8" s="1"/>
  <c r="C57" i="8"/>
  <c r="C58" i="8" s="1"/>
  <c r="M56" i="8"/>
  <c r="N56" i="8" s="1"/>
  <c r="K56" i="8"/>
  <c r="H56" i="8"/>
  <c r="E56" i="8"/>
  <c r="N55" i="8"/>
  <c r="M55" i="8"/>
  <c r="K55" i="8"/>
  <c r="H55" i="8"/>
  <c r="E55" i="8"/>
  <c r="M54" i="8"/>
  <c r="N54" i="8" s="1"/>
  <c r="K54" i="8"/>
  <c r="H54" i="8"/>
  <c r="E54" i="8"/>
  <c r="N53" i="8"/>
  <c r="M53" i="8"/>
  <c r="K53" i="8"/>
  <c r="H53" i="8"/>
  <c r="E53" i="8"/>
  <c r="M52" i="8"/>
  <c r="N52" i="8" s="1"/>
  <c r="K52" i="8"/>
  <c r="H52" i="8"/>
  <c r="E52" i="8"/>
  <c r="N51" i="8"/>
  <c r="M51" i="8"/>
  <c r="M57" i="8" s="1"/>
  <c r="K51" i="8"/>
  <c r="H51" i="8"/>
  <c r="E51" i="8"/>
  <c r="L50" i="8"/>
  <c r="J50" i="8"/>
  <c r="I50" i="8"/>
  <c r="K50" i="8" s="1"/>
  <c r="G50" i="8"/>
  <c r="H50" i="8" s="1"/>
  <c r="F50" i="8"/>
  <c r="E50" i="8"/>
  <c r="D50" i="8"/>
  <c r="C50" i="8"/>
  <c r="M49" i="8"/>
  <c r="N49" i="8" s="1"/>
  <c r="K49" i="8"/>
  <c r="H49" i="8"/>
  <c r="E49" i="8"/>
  <c r="N48" i="8"/>
  <c r="M48" i="8"/>
  <c r="K48" i="8"/>
  <c r="H48" i="8"/>
  <c r="E48" i="8"/>
  <c r="M47" i="8"/>
  <c r="N47" i="8" s="1"/>
  <c r="K47" i="8"/>
  <c r="H47" i="8"/>
  <c r="E47" i="8"/>
  <c r="N46" i="8"/>
  <c r="M46" i="8"/>
  <c r="K46" i="8"/>
  <c r="H46" i="8"/>
  <c r="E46" i="8"/>
  <c r="M45" i="8"/>
  <c r="N45" i="8" s="1"/>
  <c r="K45" i="8"/>
  <c r="H45" i="8"/>
  <c r="E45" i="8"/>
  <c r="N44" i="8"/>
  <c r="M44" i="8"/>
  <c r="K44" i="8"/>
  <c r="H44" i="8"/>
  <c r="E44" i="8"/>
  <c r="M43" i="8"/>
  <c r="N43" i="8" s="1"/>
  <c r="K43" i="8"/>
  <c r="H43" i="8"/>
  <c r="E43" i="8"/>
  <c r="N42" i="8"/>
  <c r="M42" i="8"/>
  <c r="K42" i="8"/>
  <c r="H42" i="8"/>
  <c r="E42" i="8"/>
  <c r="L41" i="8"/>
  <c r="J41" i="8"/>
  <c r="I41" i="8"/>
  <c r="K41" i="8" s="1"/>
  <c r="G41" i="8"/>
  <c r="H41" i="8" s="1"/>
  <c r="F41" i="8"/>
  <c r="E41" i="8"/>
  <c r="D41" i="8"/>
  <c r="C41" i="8"/>
  <c r="M40" i="8"/>
  <c r="M41" i="8" s="1"/>
  <c r="N41" i="8" s="1"/>
  <c r="K40" i="8"/>
  <c r="H40" i="8"/>
  <c r="E40" i="8"/>
  <c r="L39" i="8"/>
  <c r="J39" i="8"/>
  <c r="K39" i="8" s="1"/>
  <c r="I39" i="8"/>
  <c r="G39" i="8"/>
  <c r="F39" i="8"/>
  <c r="H39" i="8" s="1"/>
  <c r="D39" i="8"/>
  <c r="E39" i="8" s="1"/>
  <c r="C39" i="8"/>
  <c r="N38" i="8"/>
  <c r="M38" i="8"/>
  <c r="M39" i="8" s="1"/>
  <c r="N39" i="8" s="1"/>
  <c r="K38" i="8"/>
  <c r="H38" i="8"/>
  <c r="E38" i="8"/>
  <c r="L37" i="8"/>
  <c r="K37" i="8"/>
  <c r="J37" i="8"/>
  <c r="I37" i="8"/>
  <c r="G37" i="8"/>
  <c r="H37" i="8" s="1"/>
  <c r="F37" i="8"/>
  <c r="D37" i="8"/>
  <c r="C37" i="8"/>
  <c r="E37" i="8" s="1"/>
  <c r="M36" i="8"/>
  <c r="N36" i="8" s="1"/>
  <c r="K36" i="8"/>
  <c r="H36" i="8"/>
  <c r="E36" i="8"/>
  <c r="N35" i="8"/>
  <c r="M35" i="8"/>
  <c r="K35" i="8"/>
  <c r="H35" i="8"/>
  <c r="E35" i="8"/>
  <c r="M34" i="8"/>
  <c r="N34" i="8" s="1"/>
  <c r="K34" i="8"/>
  <c r="H34" i="8"/>
  <c r="E34" i="8"/>
  <c r="N33" i="8"/>
  <c r="M33" i="8"/>
  <c r="K33" i="8"/>
  <c r="H33" i="8"/>
  <c r="E33" i="8"/>
  <c r="M32" i="8"/>
  <c r="N32" i="8" s="1"/>
  <c r="K32" i="8"/>
  <c r="H32" i="8"/>
  <c r="E32" i="8"/>
  <c r="N31" i="8"/>
  <c r="M31" i="8"/>
  <c r="K31" i="8"/>
  <c r="H31" i="8"/>
  <c r="E31" i="8"/>
  <c r="M30" i="8"/>
  <c r="N30" i="8" s="1"/>
  <c r="K30" i="8"/>
  <c r="H30" i="8"/>
  <c r="E30" i="8"/>
  <c r="N29" i="8"/>
  <c r="M29" i="8"/>
  <c r="K29" i="8"/>
  <c r="H29" i="8"/>
  <c r="E29" i="8"/>
  <c r="M28" i="8"/>
  <c r="N28" i="8" s="1"/>
  <c r="K28" i="8"/>
  <c r="H28" i="8"/>
  <c r="E28" i="8"/>
  <c r="N27" i="8"/>
  <c r="M27" i="8"/>
  <c r="K27" i="8"/>
  <c r="H27" i="8"/>
  <c r="E27" i="8"/>
  <c r="M26" i="8"/>
  <c r="N26" i="8" s="1"/>
  <c r="K26" i="8"/>
  <c r="H26" i="8"/>
  <c r="E26" i="8"/>
  <c r="N25" i="8"/>
  <c r="M25" i="8"/>
  <c r="K25" i="8"/>
  <c r="H25" i="8"/>
  <c r="E25" i="8"/>
  <c r="M24" i="8"/>
  <c r="N24" i="8" s="1"/>
  <c r="K24" i="8"/>
  <c r="H24" i="8"/>
  <c r="E24" i="8"/>
  <c r="N23" i="8"/>
  <c r="M23" i="8"/>
  <c r="K23" i="8"/>
  <c r="H23" i="8"/>
  <c r="E23" i="8"/>
  <c r="M22" i="8"/>
  <c r="N22" i="8" s="1"/>
  <c r="K22" i="8"/>
  <c r="H22" i="8"/>
  <c r="E22" i="8"/>
  <c r="N21" i="8"/>
  <c r="M21" i="8"/>
  <c r="K21" i="8"/>
  <c r="H21" i="8"/>
  <c r="E21" i="8"/>
  <c r="M20" i="8"/>
  <c r="N20" i="8" s="1"/>
  <c r="K20" i="8"/>
  <c r="H20" i="8"/>
  <c r="E20" i="8"/>
  <c r="N19" i="8"/>
  <c r="M19" i="8"/>
  <c r="K19" i="8"/>
  <c r="H19" i="8"/>
  <c r="E19" i="8"/>
  <c r="M18" i="8"/>
  <c r="M37" i="8" s="1"/>
  <c r="N37" i="8" s="1"/>
  <c r="K18" i="8"/>
  <c r="H18" i="8"/>
  <c r="E18" i="8"/>
  <c r="L17" i="8"/>
  <c r="J17" i="8"/>
  <c r="K17" i="8" s="1"/>
  <c r="I17" i="8"/>
  <c r="G17" i="8"/>
  <c r="F17" i="8"/>
  <c r="H17" i="8" s="1"/>
  <c r="D17" i="8"/>
  <c r="E17" i="8" s="1"/>
  <c r="C17" i="8"/>
  <c r="N16" i="8"/>
  <c r="M16" i="8"/>
  <c r="K16" i="8"/>
  <c r="H16" i="8"/>
  <c r="E16" i="8"/>
  <c r="M15" i="8"/>
  <c r="N15" i="8" s="1"/>
  <c r="K15" i="8"/>
  <c r="H15" i="8"/>
  <c r="E15" i="8"/>
  <c r="N14" i="8"/>
  <c r="M14" i="8"/>
  <c r="K14" i="8"/>
  <c r="H14" i="8"/>
  <c r="E14" i="8"/>
  <c r="M13" i="8"/>
  <c r="N13" i="8" s="1"/>
  <c r="K13" i="8"/>
  <c r="H13" i="8"/>
  <c r="E13" i="8"/>
  <c r="N12" i="8"/>
  <c r="M12" i="8"/>
  <c r="K12" i="8"/>
  <c r="H12" i="8"/>
  <c r="E12" i="8"/>
  <c r="M11" i="8"/>
  <c r="N11" i="8" s="1"/>
  <c r="K11" i="8"/>
  <c r="H11" i="8"/>
  <c r="E11" i="8"/>
  <c r="N10" i="8"/>
  <c r="M10" i="8"/>
  <c r="K10" i="8"/>
  <c r="H10" i="8"/>
  <c r="E10" i="8"/>
  <c r="M9" i="8"/>
  <c r="N9" i="8" s="1"/>
  <c r="K9" i="8"/>
  <c r="H9" i="8"/>
  <c r="E9" i="8"/>
  <c r="N8" i="8"/>
  <c r="M8" i="8"/>
  <c r="K8" i="8"/>
  <c r="H8" i="8"/>
  <c r="E8" i="8"/>
  <c r="M7" i="8"/>
  <c r="N7" i="8" s="1"/>
  <c r="K7" i="8"/>
  <c r="H7" i="8"/>
  <c r="E7" i="8"/>
  <c r="N6" i="8"/>
  <c r="M6" i="8"/>
  <c r="K6" i="8"/>
  <c r="H6" i="8"/>
  <c r="E6" i="8"/>
  <c r="M5" i="8"/>
  <c r="M17" i="8" s="1"/>
  <c r="N17" i="8" s="1"/>
  <c r="K5" i="8"/>
  <c r="H5" i="8"/>
  <c r="E5" i="8"/>
  <c r="L38" i="7"/>
  <c r="J38" i="7"/>
  <c r="I38" i="7"/>
  <c r="G38" i="7"/>
  <c r="H38" i="7" s="1"/>
  <c r="F38" i="7"/>
  <c r="D38" i="7"/>
  <c r="C38" i="7"/>
  <c r="N37" i="7"/>
  <c r="M37" i="7"/>
  <c r="K37" i="7"/>
  <c r="H37" i="7"/>
  <c r="E37" i="7"/>
  <c r="M36" i="7"/>
  <c r="N36" i="7" s="1"/>
  <c r="K36" i="7"/>
  <c r="H36" i="7"/>
  <c r="E36" i="7"/>
  <c r="M35" i="7"/>
  <c r="N35" i="7" s="1"/>
  <c r="K35" i="7"/>
  <c r="H35" i="7"/>
  <c r="E35" i="7"/>
  <c r="M34" i="7"/>
  <c r="N34" i="7" s="1"/>
  <c r="K34" i="7"/>
  <c r="H34" i="7"/>
  <c r="E34" i="7"/>
  <c r="N33" i="7"/>
  <c r="M33" i="7"/>
  <c r="K33" i="7"/>
  <c r="H33" i="7"/>
  <c r="E33" i="7"/>
  <c r="M32" i="7"/>
  <c r="N32" i="7" s="1"/>
  <c r="K32" i="7"/>
  <c r="H32" i="7"/>
  <c r="E32" i="7"/>
  <c r="M31" i="7"/>
  <c r="N31" i="7" s="1"/>
  <c r="K31" i="7"/>
  <c r="H31" i="7"/>
  <c r="E31" i="7"/>
  <c r="M30" i="7"/>
  <c r="N30" i="7" s="1"/>
  <c r="K30" i="7"/>
  <c r="H30" i="7"/>
  <c r="E30" i="7"/>
  <c r="M29" i="7"/>
  <c r="N29" i="7" s="1"/>
  <c r="K29" i="7"/>
  <c r="H29" i="7"/>
  <c r="E29" i="7"/>
  <c r="N28" i="7"/>
  <c r="M28" i="7"/>
  <c r="K28" i="7"/>
  <c r="H28" i="7"/>
  <c r="E28" i="7"/>
  <c r="M27" i="7"/>
  <c r="N27" i="7" s="1"/>
  <c r="K27" i="7"/>
  <c r="H27" i="7"/>
  <c r="E27" i="7"/>
  <c r="M26" i="7"/>
  <c r="N26" i="7" s="1"/>
  <c r="K26" i="7"/>
  <c r="H26" i="7"/>
  <c r="E26" i="7"/>
  <c r="M25" i="7"/>
  <c r="N25" i="7" s="1"/>
  <c r="K25" i="7"/>
  <c r="H25" i="7"/>
  <c r="E25" i="7"/>
  <c r="N24" i="7"/>
  <c r="M24" i="7"/>
  <c r="K24" i="7"/>
  <c r="H24" i="7"/>
  <c r="E24" i="7"/>
  <c r="M23" i="7"/>
  <c r="N23" i="7" s="1"/>
  <c r="K23" i="7"/>
  <c r="H23" i="7"/>
  <c r="E23" i="7"/>
  <c r="M22" i="7"/>
  <c r="N22" i="7" s="1"/>
  <c r="K22" i="7"/>
  <c r="H22" i="7"/>
  <c r="E22" i="7"/>
  <c r="M21" i="7"/>
  <c r="N21" i="7" s="1"/>
  <c r="K21" i="7"/>
  <c r="H21" i="7"/>
  <c r="E21" i="7"/>
  <c r="N20" i="7"/>
  <c r="M20" i="7"/>
  <c r="K20" i="7"/>
  <c r="H20" i="7"/>
  <c r="E20" i="7"/>
  <c r="M19" i="7"/>
  <c r="N19" i="7" s="1"/>
  <c r="K19" i="7"/>
  <c r="H19" i="7"/>
  <c r="E19" i="7"/>
  <c r="M18" i="7"/>
  <c r="N18" i="7" s="1"/>
  <c r="K18" i="7"/>
  <c r="H18" i="7"/>
  <c r="E18" i="7"/>
  <c r="M17" i="7"/>
  <c r="N17" i="7" s="1"/>
  <c r="K17" i="7"/>
  <c r="H17" i="7"/>
  <c r="E17" i="7"/>
  <c r="N16" i="7"/>
  <c r="M16" i="7"/>
  <c r="K16" i="7"/>
  <c r="H16" i="7"/>
  <c r="E16" i="7"/>
  <c r="M15" i="7"/>
  <c r="N15" i="7" s="1"/>
  <c r="K15" i="7"/>
  <c r="H15" i="7"/>
  <c r="E15" i="7"/>
  <c r="M14" i="7"/>
  <c r="N14" i="7" s="1"/>
  <c r="K14" i="7"/>
  <c r="H14" i="7"/>
  <c r="E14" i="7"/>
  <c r="M13" i="7"/>
  <c r="N13" i="7" s="1"/>
  <c r="K13" i="7"/>
  <c r="H13" i="7"/>
  <c r="E13" i="7"/>
  <c r="N12" i="7"/>
  <c r="M12" i="7"/>
  <c r="K12" i="7"/>
  <c r="H12" i="7"/>
  <c r="E12" i="7"/>
  <c r="M11" i="7"/>
  <c r="N11" i="7" s="1"/>
  <c r="K11" i="7"/>
  <c r="H11" i="7"/>
  <c r="E11" i="7"/>
  <c r="M10" i="7"/>
  <c r="N10" i="7" s="1"/>
  <c r="K10" i="7"/>
  <c r="H10" i="7"/>
  <c r="E10" i="7"/>
  <c r="M9" i="7"/>
  <c r="N9" i="7" s="1"/>
  <c r="K9" i="7"/>
  <c r="H9" i="7"/>
  <c r="E9" i="7"/>
  <c r="N8" i="7"/>
  <c r="M8" i="7"/>
  <c r="K8" i="7"/>
  <c r="H8" i="7"/>
  <c r="E8" i="7"/>
  <c r="M7" i="7"/>
  <c r="N7" i="7" s="1"/>
  <c r="K7" i="7"/>
  <c r="H7" i="7"/>
  <c r="E7" i="7"/>
  <c r="M6" i="7"/>
  <c r="N6" i="7" s="1"/>
  <c r="K6" i="7"/>
  <c r="H6" i="7"/>
  <c r="E6" i="7"/>
  <c r="M5" i="7"/>
  <c r="N5" i="7" s="1"/>
  <c r="K5" i="7"/>
  <c r="H5" i="7"/>
  <c r="E5" i="7"/>
  <c r="M38" i="7" l="1"/>
  <c r="N38" i="7" s="1"/>
  <c r="K38" i="7"/>
  <c r="N57" i="8"/>
  <c r="M58" i="8"/>
  <c r="N58" i="8" s="1"/>
  <c r="E58" i="8"/>
  <c r="K58" i="8"/>
  <c r="M50" i="8"/>
  <c r="N50" i="8" s="1"/>
  <c r="N5" i="8"/>
  <c r="N18" i="8"/>
  <c r="N40" i="8"/>
  <c r="H57" i="8"/>
  <c r="E57" i="8"/>
  <c r="E38" i="7"/>
  <c r="J50" i="5" l="1"/>
  <c r="N50" i="5" s="1"/>
  <c r="I50" i="5"/>
  <c r="M50" i="5" s="1"/>
  <c r="H50" i="5"/>
  <c r="L50" i="5" s="1"/>
  <c r="G50" i="5"/>
  <c r="K50" i="5" s="1"/>
  <c r="F50" i="5"/>
  <c r="E50" i="5"/>
  <c r="D50" i="5"/>
  <c r="C50" i="5"/>
  <c r="N49" i="5"/>
  <c r="M49" i="5"/>
  <c r="L49" i="5"/>
  <c r="K49" i="5"/>
  <c r="N48" i="5"/>
  <c r="M48" i="5"/>
  <c r="N47" i="5"/>
  <c r="M47" i="5"/>
  <c r="L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J41" i="5"/>
  <c r="N41" i="5" s="1"/>
  <c r="I41" i="5"/>
  <c r="M41" i="5" s="1"/>
  <c r="H41" i="5"/>
  <c r="L41" i="5" s="1"/>
  <c r="G41" i="5"/>
  <c r="K41" i="5" s="1"/>
  <c r="F41" i="5"/>
  <c r="E41" i="5"/>
  <c r="D41" i="5"/>
  <c r="C41" i="5"/>
  <c r="N40" i="5"/>
  <c r="M40" i="5"/>
  <c r="L40" i="5"/>
  <c r="K40" i="5"/>
  <c r="J39" i="5"/>
  <c r="N39" i="5" s="1"/>
  <c r="I39" i="5"/>
  <c r="M39" i="5" s="1"/>
  <c r="H39" i="5"/>
  <c r="L39" i="5" s="1"/>
  <c r="G39" i="5"/>
  <c r="K39" i="5" s="1"/>
  <c r="F39" i="5"/>
  <c r="E39" i="5"/>
  <c r="D39" i="5"/>
  <c r="C39" i="5"/>
  <c r="N38" i="5"/>
  <c r="M38" i="5"/>
  <c r="L38" i="5"/>
  <c r="K38" i="5"/>
  <c r="J37" i="5"/>
  <c r="N37" i="5" s="1"/>
  <c r="I37" i="5"/>
  <c r="M37" i="5" s="1"/>
  <c r="H37" i="5"/>
  <c r="L37" i="5" s="1"/>
  <c r="G37" i="5"/>
  <c r="K37" i="5" s="1"/>
  <c r="F37" i="5"/>
  <c r="E37" i="5"/>
  <c r="D37" i="5"/>
  <c r="C37" i="5"/>
  <c r="N36" i="5"/>
  <c r="M36" i="5"/>
  <c r="L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J17" i="5"/>
  <c r="J58" i="5" s="1"/>
  <c r="I17" i="5"/>
  <c r="I58" i="5" s="1"/>
  <c r="H17" i="5"/>
  <c r="L17" i="5" s="1"/>
  <c r="G17" i="5"/>
  <c r="G58" i="5" s="1"/>
  <c r="F17" i="5"/>
  <c r="F58" i="5" s="1"/>
  <c r="E17" i="5"/>
  <c r="E58" i="5" s="1"/>
  <c r="D17" i="5"/>
  <c r="D58" i="5" s="1"/>
  <c r="C17" i="5"/>
  <c r="C58" i="5" s="1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L58" i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K18" i="1"/>
  <c r="J18" i="1"/>
  <c r="J59" i="1" s="1"/>
  <c r="I18" i="1"/>
  <c r="I59" i="1" s="1"/>
  <c r="H18" i="1"/>
  <c r="G18" i="1"/>
  <c r="F18" i="1"/>
  <c r="F59" i="1" s="1"/>
  <c r="E18" i="1"/>
  <c r="E59" i="1" s="1"/>
  <c r="D18" i="1"/>
  <c r="C18" i="1"/>
  <c r="D59" i="1" l="1"/>
  <c r="H59" i="1"/>
  <c r="L59" i="1"/>
  <c r="C59" i="1"/>
  <c r="G59" i="1"/>
  <c r="K59" i="1"/>
  <c r="K58" i="5"/>
  <c r="M58" i="5"/>
  <c r="N58" i="5"/>
  <c r="K17" i="5"/>
  <c r="H58" i="5"/>
  <c r="L58" i="5" s="1"/>
  <c r="M17" i="5"/>
  <c r="N17" i="5"/>
</calcChain>
</file>

<file path=xl/sharedStrings.xml><?xml version="1.0" encoding="utf-8"?>
<sst xmlns="http://schemas.openxmlformats.org/spreadsheetml/2006/main" count="282" uniqueCount="123">
  <si>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</si>
  <si>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</si>
  <si>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</si>
  <si>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</si>
  <si>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</si>
  <si>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</si>
  <si>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</si>
  <si>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</si>
  <si>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</si>
  <si>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</si>
  <si>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</si>
  <si>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</si>
  <si>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</si>
  <si>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</si>
  <si>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</si>
  <si>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</si>
  <si>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</si>
  <si>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</si>
  <si>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</si>
  <si>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</si>
  <si>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</si>
  <si>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</si>
  <si>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</si>
  <si>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</si>
  <si>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</si>
  <si>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</si>
  <si>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</si>
  <si>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</si>
  <si>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</si>
  <si>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</si>
  <si>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</si>
  <si>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</si>
  <si>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</si>
  <si>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</si>
  <si>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</si>
  <si>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</si>
  <si>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</si>
  <si>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</si>
  <si>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</si>
  <si>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</si>
  <si>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</si>
  <si>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</si>
  <si>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</si>
  <si>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</si>
  <si>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</si>
  <si>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</si>
  <si>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</si>
  <si>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</si>
  <si>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</si>
  <si>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</si>
  <si>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</si>
  <si>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</si>
  <si>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</si>
  <si>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</si>
  <si>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</si>
  <si>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</si>
  <si>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</si>
  <si>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</si>
  <si>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</si>
  <si>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</si>
  <si>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</si>
  <si>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</si>
  <si>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</si>
  <si>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</si>
  <si>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DATA FOR THE YEAR ENDED  SEPT. 2023</t>
  </si>
  <si>
    <t>S No.</t>
  </si>
  <si>
    <t>District name</t>
  </si>
  <si>
    <t>MSME</t>
  </si>
  <si>
    <t>OTHER PSA</t>
  </si>
  <si>
    <t>TOTAL PSA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</si>
  <si>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</si>
  <si>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</si>
  <si>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</si>
  <si>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</si>
  <si>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</si>
  <si>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</si>
  <si>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</si>
  <si>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</si>
  <si>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</si>
  <si>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</si>
  <si>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</si>
  <si>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</si>
  <si>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</si>
  <si>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</si>
  <si>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</si>
  <si>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</si>
  <si>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</si>
  <si>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</si>
  <si>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</si>
  <si>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</si>
  <si>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</si>
  <si>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</si>
  <si>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</si>
  <si>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</si>
  <si>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</si>
  <si>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</si>
  <si>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</si>
  <si>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</si>
  <si>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</si>
  <si>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</si>
  <si>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</si>
  <si>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</si>
  <si>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</si>
  <si>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</si>
  <si>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</si>
  <si>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</si>
  <si>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</si>
  <si>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</si>
  <si>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</si>
  <si>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</si>
  <si>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RURAL</t>
  </si>
  <si>
    <t>SEMI URBAN</t>
  </si>
  <si>
    <t>URBAN</t>
  </si>
  <si>
    <t>Table No.4(B)</t>
  </si>
  <si>
    <t>Target</t>
  </si>
  <si>
    <t>Achieved</t>
  </si>
  <si>
    <t>AGRI</t>
  </si>
  <si>
    <t>No</t>
  </si>
  <si>
    <t>(Amt. in crore)</t>
  </si>
  <si>
    <t xml:space="preserve">Total MSME (Mico+Small+
Medium+
Others under MSME)
</t>
  </si>
  <si>
    <t>CD Ratio (%)</t>
  </si>
  <si>
    <t>BANK-WISE INFORMATION REGARDING MSME ADVANCES (Outstanding)</t>
  </si>
  <si>
    <t>Table No.4 (C-1)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</si>
</sst>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0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2">
    <xf numFmtId="0" fontId="0" fillId="0" borderId="0" xfId="0"/>
    <xf numFmtId="0" fontId="0" fillId="0" borderId="0" xfId="0"/>
    <xf numFmtId="0" fontId="0" fillId="0" borderId="0" xfId="0"/>
    <xf numFmtId="0" fontId="19" fillId="0" borderId="0" xfId="0" applyFont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1" fillId="0" borderId="10" xfId="0" applyFont="1" applyBorder="1"/>
    <xf numFmtId="0" fontId="21" fillId="0" borderId="10" xfId="0" applyFont="1" applyBorder="1" applyAlignment="1">
      <alignment horizontal="left"/>
    </xf>
    <xf numFmtId="2" fontId="21" fillId="0" borderId="10" xfId="0" applyNumberFormat="1" applyFont="1" applyBorder="1"/>
    <xf numFmtId="0" fontId="21" fillId="0" borderId="0" xfId="0" applyFont="1"/>
    <xf numFmtId="0" fontId="18" fillId="0" borderId="0" xfId="0" applyFont="1"/>
    <xf numFmtId="2" fontId="21" fillId="0" borderId="0" xfId="0" applyNumberFormat="1" applyFont="1"/>
    <xf numFmtId="2" fontId="18" fillId="0" borderId="10" xfId="0" applyNumberFormat="1" applyFont="1" applyBorder="1"/>
    <xf numFmtId="2" fontId="21" fillId="24" borderId="0" xfId="0" applyNumberFormat="1" applyFont="1" applyFill="1"/>
    <xf numFmtId="2" fontId="21" fillId="24" borderId="10" xfId="0" applyNumberFormat="1" applyFont="1" applyFill="1" applyBorder="1"/>
    <xf numFmtId="2" fontId="18" fillId="24" borderId="10" xfId="0" applyNumberFormat="1" applyFont="1" applyFill="1" applyBorder="1"/>
    <xf numFmtId="2" fontId="19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2" fontId="22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4" xfId="0" applyFont="1" applyBorder="1" applyAlignment="1">
      <alignment horizontal="left"/>
    </xf>
    <xf numFmtId="2" fontId="21" fillId="0" borderId="14" xfId="0" applyNumberFormat="1" applyFont="1" applyBorder="1"/>
    <xf numFmtId="2" fontId="21" fillId="0" borderId="17" xfId="0" applyNumberFormat="1" applyFont="1" applyBorder="1"/>
    <xf numFmtId="0" fontId="21" fillId="0" borderId="10" xfId="0" applyFont="1" applyBorder="1" applyAlignment="1">
      <alignment horizontal="center"/>
    </xf>
    <xf numFmtId="2" fontId="21" fillId="0" borderId="16" xfId="0" applyNumberFormat="1" applyFont="1" applyBorder="1"/>
    <xf numFmtId="2" fontId="18" fillId="0" borderId="14" xfId="0" applyNumberFormat="1" applyFont="1" applyBorder="1"/>
    <xf numFmtId="2" fontId="23" fillId="0" borderId="14" xfId="0" applyNumberFormat="1" applyFont="1" applyBorder="1" applyAlignment="1">
      <alignment horizontal="center" vertical="center" wrapText="1"/>
    </xf>
    <xf numFmtId="2" fontId="23" fillId="0" borderId="1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0" fontId="18" fillId="0" borderId="10" xfId="0" applyFont="1" applyBorder="1"/>
    <xf numFmtId="2" fontId="18" fillId="0" borderId="10" xfId="0" applyNumberFormat="1" applyFont="1" applyBorder="1" applyAlignment="1">
      <alignment horizontal="center" vertical="center" wrapText="1"/>
    </xf>
    <xf numFmtId="2" fontId="23" fillId="0" borderId="15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2" fontId="18" fillId="0" borderId="0" xfId="0" applyNumberFormat="1" applyFont="1" applyAlignment="1">
      <alignment horizont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18" fillId="0" borderId="14" xfId="0" applyFont="1" applyBorder="1" applyAlignment="1">
      <alignment horizontal="center"/>
    </xf>
    <xf numFmtId="0" fontId="18" fillId="0" borderId="14" xfId="0" applyFont="1" applyBorder="1"/>
    <xf numFmtId="2" fontId="23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2" fontId="19" fillId="0" borderId="0" xfId="0" applyNumberFormat="1" applyFont="1" applyAlignment="1">
      <alignment horizontal="right"/>
    </xf>
    <xf numFmtId="0" fontId="19" fillId="0" borderId="1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2" fontId="18" fillId="0" borderId="10" xfId="0" applyNumberFormat="1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center" wrapText="1"/>
    </xf>
    <xf numFmtId="2" fontId="18" fillId="0" borderId="13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2" fontId="24" fillId="0" borderId="14" xfId="0" applyNumberFormat="1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/>
    </xf>
    <xf numFmtId="2" fontId="24" fillId="0" borderId="13" xfId="0" applyNumberFormat="1" applyFont="1" applyBorder="1" applyAlignment="1">
      <alignment horizontal="center" vertical="center"/>
    </xf>
    <xf numFmtId="2" fontId="24" fillId="0" borderId="13" xfId="0" applyNumberFormat="1" applyFont="1" applyBorder="1" applyAlignment="1">
      <alignment horizontal="center" wrapText="1"/>
    </xf>
    <xf numFmtId="2" fontId="24" fillId="0" borderId="13" xfId="0" applyNumberFormat="1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2" fontId="23" fillId="0" borderId="11" xfId="0" applyNumberFormat="1" applyFont="1" applyBorder="1" applyAlignment="1">
      <alignment horizontal="right"/>
    </xf>
    <xf numFmtId="0" fontId="19" fillId="0" borderId="10" xfId="0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horizontal="center"/>
    </xf>
    <xf numFmtId="2" fontId="24" fillId="0" borderId="18" xfId="0" applyNumberFormat="1" applyFont="1" applyBorder="1" applyAlignment="1">
      <alignment horizontal="center" vertical="center" wrapText="1"/>
    </xf>
    <xf numFmtId="2" fontId="24" fillId="0" borderId="19" xfId="0" applyNumberFormat="1" applyFont="1" applyBorder="1" applyAlignment="1">
      <alignment horizontal="center" vertical="center" wrapText="1"/>
    </xf>
    <xf numFmtId="2" fontId="24" fillId="0" borderId="20" xfId="0" applyNumberFormat="1" applyFont="1" applyBorder="1" applyAlignment="1">
      <alignment horizontal="center" vertical="center" wrapText="1"/>
    </xf>
    <xf numFmtId="2" fontId="24" fillId="0" borderId="21" xfId="0" applyNumberFormat="1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left" vertical="center" wrapText="1"/>
    </xf>
    <xf numFmtId="2" fontId="18" fillId="0" borderId="10" xfId="0" applyNumberFormat="1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view="pageBreakPreview" zoomScale="85" zoomScaleNormal="100" zoomScaleSheetLayoutView="85" workbookViewId="0">
      <selection activeCell="S21" sqref="S21"/>
    </sheetView>
  </sheetViews>
  <sheetFormatPr defaultRowHeight="12.75" x14ac:dyDescent="0.2"/>
  <cols>
    <col min="1" max="1" width="5.5703125" style="26" customWidth="1"/>
    <col min="2" max="2" width="38.7109375" style="9" customWidth="1"/>
    <col min="3" max="8" width="14.42578125" style="10" customWidth="1"/>
    <col min="9" max="9" width="14.42578125" style="11" customWidth="1"/>
    <col min="10" max="14" width="14.42578125" style="10" customWidth="1"/>
    <col min="15" max="220" width="9.140625" style="9" customWidth="1"/>
    <col min="221" max="16384" width="9.140625" style="9"/>
  </cols>
  <sheetData>
    <row r="1" spans="1:14" s="24" customFormat="1" ht="33" customHeight="1" x14ac:dyDescent="0.2">
      <c r="A1" s="23" t="s">
        <v>122</v>
      </c>
      <c r="C1" s="25" t="s">
        <v>63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4" customFormat="1" ht="16.5" customHeight="1" x14ac:dyDescent="0.25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50"/>
      <c r="K2" s="51" t="s">
        <v>118</v>
      </c>
      <c r="L2" s="51"/>
      <c r="M2" s="52"/>
      <c r="N2" s="52"/>
    </row>
    <row r="3" spans="1:14" s="6" customFormat="1" ht="39.75" customHeight="1" x14ac:dyDescent="0.25">
      <c r="A3" s="53" t="s">
        <v>65</v>
      </c>
      <c r="B3" s="46" t="s">
        <v>66</v>
      </c>
      <c r="C3" s="56" t="s">
        <v>116</v>
      </c>
      <c r="D3" s="56"/>
      <c r="E3" s="56"/>
      <c r="F3" s="56" t="s">
        <v>67</v>
      </c>
      <c r="G3" s="56"/>
      <c r="H3" s="56"/>
      <c r="I3" s="57" t="s">
        <v>68</v>
      </c>
      <c r="J3" s="58"/>
      <c r="K3" s="59"/>
      <c r="L3" s="60" t="s">
        <v>69</v>
      </c>
      <c r="M3" s="58"/>
      <c r="N3" s="58"/>
    </row>
    <row r="4" spans="1:14" s="8" customFormat="1" ht="24.75" customHeight="1" x14ac:dyDescent="0.2">
      <c r="A4" s="54"/>
      <c r="B4" s="55"/>
      <c r="C4" s="34" t="s">
        <v>114</v>
      </c>
      <c r="D4" s="34" t="s">
        <v>115</v>
      </c>
      <c r="E4" s="34" t="s">
        <v>70</v>
      </c>
      <c r="F4" s="34" t="s">
        <v>114</v>
      </c>
      <c r="G4" s="34" t="s">
        <v>115</v>
      </c>
      <c r="H4" s="34" t="s">
        <v>70</v>
      </c>
      <c r="I4" s="34" t="s">
        <v>114</v>
      </c>
      <c r="J4" s="34" t="s">
        <v>115</v>
      </c>
      <c r="K4" s="40" t="s">
        <v>70</v>
      </c>
      <c r="L4" s="34" t="s">
        <v>114</v>
      </c>
      <c r="M4" s="34" t="s">
        <v>115</v>
      </c>
      <c r="N4" s="40" t="s">
        <v>70</v>
      </c>
    </row>
    <row r="5" spans="1:14" s="15" customFormat="1" ht="18.75" customHeight="1" x14ac:dyDescent="0.2">
      <c r="A5" s="27">
        <v>1</v>
      </c>
      <c r="B5" s="28" t="s">
        <v>71</v>
      </c>
      <c r="C5" s="29">
        <v>1043.8499999999999</v>
      </c>
      <c r="D5" s="29">
        <v>652.99</v>
      </c>
      <c r="E5" s="29">
        <f t="shared" ref="E5:E38" si="0">(D5/C5)*100</f>
        <v>62.555922785840878</v>
      </c>
      <c r="F5" s="29">
        <v>217.25</v>
      </c>
      <c r="G5" s="29">
        <v>195.85</v>
      </c>
      <c r="H5" s="29">
        <f t="shared" ref="H5:H38" si="1">(G5/F5)*100</f>
        <v>90.149597238204819</v>
      </c>
      <c r="I5" s="32">
        <v>81.760000000000005</v>
      </c>
      <c r="J5" s="29">
        <v>24.479999999999997</v>
      </c>
      <c r="K5" s="29">
        <f t="shared" ref="K5:K38" si="2">(J5/I5)*100</f>
        <v>29.941291585127196</v>
      </c>
      <c r="L5" s="29">
        <v>1342.86</v>
      </c>
      <c r="M5" s="29">
        <f>D5+G5+J5</f>
        <v>873.32</v>
      </c>
      <c r="N5" s="29">
        <f t="shared" ref="N5:N38" si="3">(M5/L5)*100</f>
        <v>65.034329714192111</v>
      </c>
    </row>
    <row r="6" spans="1:14" s="15" customFormat="1" ht="18.75" customHeight="1" x14ac:dyDescent="0.2">
      <c r="A6" s="27">
        <v>2</v>
      </c>
      <c r="B6" s="28" t="s">
        <v>72</v>
      </c>
      <c r="C6" s="29">
        <v>1828.46</v>
      </c>
      <c r="D6" s="29">
        <v>1028.57</v>
      </c>
      <c r="E6" s="29">
        <f t="shared" si="0"/>
        <v>56.253349813504258</v>
      </c>
      <c r="F6" s="29">
        <v>364.39</v>
      </c>
      <c r="G6" s="29">
        <v>353.04</v>
      </c>
      <c r="H6" s="29">
        <f t="shared" si="1"/>
        <v>96.885205411784085</v>
      </c>
      <c r="I6" s="32">
        <v>132.87</v>
      </c>
      <c r="J6" s="29">
        <v>45.71</v>
      </c>
      <c r="K6" s="29">
        <f t="shared" si="2"/>
        <v>34.402047113720172</v>
      </c>
      <c r="L6" s="29">
        <v>2325.7199999999998</v>
      </c>
      <c r="M6" s="29">
        <f t="shared" ref="M6:M37" si="4">D6+G6+J6</f>
        <v>1427.32</v>
      </c>
      <c r="N6" s="29">
        <f t="shared" si="3"/>
        <v>61.37110228230398</v>
      </c>
    </row>
    <row r="7" spans="1:14" s="15" customFormat="1" ht="18.75" customHeight="1" x14ac:dyDescent="0.2">
      <c r="A7" s="27">
        <v>3</v>
      </c>
      <c r="B7" s="28" t="s">
        <v>73</v>
      </c>
      <c r="C7" s="29">
        <v>262.60000000000002</v>
      </c>
      <c r="D7" s="29">
        <v>220.56</v>
      </c>
      <c r="E7" s="29">
        <f t="shared" si="0"/>
        <v>83.990860624523989</v>
      </c>
      <c r="F7" s="29">
        <v>120</v>
      </c>
      <c r="G7" s="29">
        <v>122.63</v>
      </c>
      <c r="H7" s="29">
        <f t="shared" si="1"/>
        <v>102.19166666666666</v>
      </c>
      <c r="I7" s="32">
        <v>80.599999999999994</v>
      </c>
      <c r="J7" s="29">
        <v>8.83</v>
      </c>
      <c r="K7" s="29">
        <f t="shared" si="2"/>
        <v>10.955334987593053</v>
      </c>
      <c r="L7" s="29">
        <v>463.2</v>
      </c>
      <c r="M7" s="29">
        <f t="shared" si="4"/>
        <v>352.02</v>
      </c>
      <c r="N7" s="29">
        <f t="shared" si="3"/>
        <v>75.997409326424872</v>
      </c>
    </row>
    <row r="8" spans="1:14" s="15" customFormat="1" ht="18.75" customHeight="1" x14ac:dyDescent="0.2">
      <c r="A8" s="27">
        <v>4</v>
      </c>
      <c r="B8" s="28" t="s">
        <v>74</v>
      </c>
      <c r="C8" s="29">
        <v>706.99</v>
      </c>
      <c r="D8" s="29">
        <v>397.27</v>
      </c>
      <c r="E8" s="29">
        <f t="shared" si="0"/>
        <v>56.191742457460506</v>
      </c>
      <c r="F8" s="29">
        <v>366.57</v>
      </c>
      <c r="G8" s="29">
        <v>380.65</v>
      </c>
      <c r="H8" s="29">
        <f t="shared" si="1"/>
        <v>103.84101263060262</v>
      </c>
      <c r="I8" s="32">
        <v>92.160000000000096</v>
      </c>
      <c r="J8" s="29">
        <v>29.46</v>
      </c>
      <c r="K8" s="29">
        <f t="shared" si="2"/>
        <v>31.966145833333297</v>
      </c>
      <c r="L8" s="29">
        <v>1165.72</v>
      </c>
      <c r="M8" s="29">
        <f t="shared" si="4"/>
        <v>807.38</v>
      </c>
      <c r="N8" s="29">
        <f t="shared" si="3"/>
        <v>69.2601997049034</v>
      </c>
    </row>
    <row r="9" spans="1:14" s="15" customFormat="1" ht="18.75" customHeight="1" x14ac:dyDescent="0.2">
      <c r="A9" s="27">
        <v>5</v>
      </c>
      <c r="B9" s="28" t="s">
        <v>75</v>
      </c>
      <c r="C9" s="29">
        <v>1606.72</v>
      </c>
      <c r="D9" s="29">
        <v>779.09</v>
      </c>
      <c r="E9" s="29">
        <f t="shared" si="0"/>
        <v>48.489469229237201</v>
      </c>
      <c r="F9" s="29">
        <v>184.99</v>
      </c>
      <c r="G9" s="29">
        <v>121.97</v>
      </c>
      <c r="H9" s="29">
        <f t="shared" si="1"/>
        <v>65.933293691550887</v>
      </c>
      <c r="I9" s="32">
        <v>80.170000000000101</v>
      </c>
      <c r="J9" s="29">
        <v>14.940000000000001</v>
      </c>
      <c r="K9" s="29">
        <f t="shared" si="2"/>
        <v>18.63539977547709</v>
      </c>
      <c r="L9" s="29">
        <v>1871.88</v>
      </c>
      <c r="M9" s="29">
        <f t="shared" si="4"/>
        <v>916.00000000000011</v>
      </c>
      <c r="N9" s="29">
        <f t="shared" si="3"/>
        <v>48.934760775263378</v>
      </c>
    </row>
    <row r="10" spans="1:14" s="15" customFormat="1" ht="18.75" customHeight="1" x14ac:dyDescent="0.2">
      <c r="A10" s="27">
        <v>6</v>
      </c>
      <c r="B10" s="28" t="s">
        <v>76</v>
      </c>
      <c r="C10" s="29">
        <v>106.53</v>
      </c>
      <c r="D10" s="29">
        <v>95.05</v>
      </c>
      <c r="E10" s="29">
        <f t="shared" si="0"/>
        <v>89.223692856472354</v>
      </c>
      <c r="F10" s="29">
        <v>6.35</v>
      </c>
      <c r="G10" s="29">
        <v>22.65</v>
      </c>
      <c r="H10" s="29">
        <f t="shared" si="1"/>
        <v>356.69291338582678</v>
      </c>
      <c r="I10" s="32">
        <v>11.5</v>
      </c>
      <c r="J10" s="29">
        <v>1.4000000000000001</v>
      </c>
      <c r="K10" s="29">
        <f t="shared" si="2"/>
        <v>12.173913043478262</v>
      </c>
      <c r="L10" s="29">
        <v>124.38</v>
      </c>
      <c r="M10" s="29">
        <f t="shared" si="4"/>
        <v>119.1</v>
      </c>
      <c r="N10" s="29">
        <f t="shared" si="3"/>
        <v>95.754944524843225</v>
      </c>
    </row>
    <row r="11" spans="1:14" s="15" customFormat="1" ht="18.75" customHeight="1" x14ac:dyDescent="0.2">
      <c r="A11" s="27">
        <v>7</v>
      </c>
      <c r="B11" s="28" t="s">
        <v>77</v>
      </c>
      <c r="C11" s="29">
        <v>2087.0500000000002</v>
      </c>
      <c r="D11" s="29">
        <v>876.91</v>
      </c>
      <c r="E11" s="29">
        <f t="shared" si="0"/>
        <v>42.016722167652901</v>
      </c>
      <c r="F11" s="29">
        <v>2020</v>
      </c>
      <c r="G11" s="29">
        <v>2696.44</v>
      </c>
      <c r="H11" s="29">
        <f t="shared" si="1"/>
        <v>133.48712871287128</v>
      </c>
      <c r="I11" s="32">
        <v>287.27999999999997</v>
      </c>
      <c r="J11" s="29">
        <v>143.81</v>
      </c>
      <c r="K11" s="29">
        <f t="shared" si="2"/>
        <v>50.05917571707046</v>
      </c>
      <c r="L11" s="29">
        <v>4394.33</v>
      </c>
      <c r="M11" s="29">
        <f t="shared" si="4"/>
        <v>3717.16</v>
      </c>
      <c r="N11" s="29">
        <f t="shared" si="3"/>
        <v>84.589914731028387</v>
      </c>
    </row>
    <row r="12" spans="1:14" s="15" customFormat="1" ht="18.75" customHeight="1" x14ac:dyDescent="0.2">
      <c r="A12" s="27">
        <v>8</v>
      </c>
      <c r="B12" s="28" t="s">
        <v>78</v>
      </c>
      <c r="C12" s="29">
        <v>75.48</v>
      </c>
      <c r="D12" s="29">
        <v>32.270000000000003</v>
      </c>
      <c r="E12" s="29">
        <f t="shared" si="0"/>
        <v>42.753047164811875</v>
      </c>
      <c r="F12" s="29">
        <v>52.28</v>
      </c>
      <c r="G12" s="29">
        <v>58.59</v>
      </c>
      <c r="H12" s="29">
        <f t="shared" si="1"/>
        <v>112.06962509563887</v>
      </c>
      <c r="I12" s="32">
        <v>10.119999999999999</v>
      </c>
      <c r="J12" s="29">
        <v>6.65</v>
      </c>
      <c r="K12" s="29">
        <f t="shared" si="2"/>
        <v>65.71146245059289</v>
      </c>
      <c r="L12" s="29">
        <v>137.88</v>
      </c>
      <c r="M12" s="29">
        <f t="shared" si="4"/>
        <v>97.510000000000019</v>
      </c>
      <c r="N12" s="29">
        <f t="shared" si="3"/>
        <v>70.720916739193513</v>
      </c>
    </row>
    <row r="13" spans="1:14" s="15" customFormat="1" ht="18.75" customHeight="1" x14ac:dyDescent="0.2">
      <c r="A13" s="27">
        <v>9</v>
      </c>
      <c r="B13" s="28" t="s">
        <v>79</v>
      </c>
      <c r="C13" s="29">
        <v>1901.01</v>
      </c>
      <c r="D13" s="29">
        <v>869.04</v>
      </c>
      <c r="E13" s="29">
        <f t="shared" si="0"/>
        <v>45.714646424795241</v>
      </c>
      <c r="F13" s="29">
        <v>322</v>
      </c>
      <c r="G13" s="29">
        <v>277.07</v>
      </c>
      <c r="H13" s="29">
        <f t="shared" si="1"/>
        <v>86.046583850931682</v>
      </c>
      <c r="I13" s="32">
        <v>105</v>
      </c>
      <c r="J13" s="29">
        <v>30.78</v>
      </c>
      <c r="K13" s="29">
        <f t="shared" si="2"/>
        <v>29.314285714285717</v>
      </c>
      <c r="L13" s="29">
        <v>2328.0100000000002</v>
      </c>
      <c r="M13" s="29">
        <f t="shared" si="4"/>
        <v>1176.8899999999999</v>
      </c>
      <c r="N13" s="29">
        <f t="shared" si="3"/>
        <v>50.553477003964751</v>
      </c>
    </row>
    <row r="14" spans="1:14" s="15" customFormat="1" ht="18.75" customHeight="1" x14ac:dyDescent="0.2">
      <c r="A14" s="27">
        <v>10</v>
      </c>
      <c r="B14" s="28" t="s">
        <v>80</v>
      </c>
      <c r="C14" s="29">
        <v>2904.27</v>
      </c>
      <c r="D14" s="29">
        <v>1198.83</v>
      </c>
      <c r="E14" s="29">
        <f t="shared" si="0"/>
        <v>41.278186945428622</v>
      </c>
      <c r="F14" s="29">
        <v>1003.86</v>
      </c>
      <c r="G14" s="29">
        <v>3821.86</v>
      </c>
      <c r="H14" s="29">
        <f t="shared" si="1"/>
        <v>380.7164345625884</v>
      </c>
      <c r="I14" s="32">
        <v>185.57</v>
      </c>
      <c r="J14" s="29">
        <v>190.53000000000003</v>
      </c>
      <c r="K14" s="29">
        <f t="shared" si="2"/>
        <v>102.67284582637282</v>
      </c>
      <c r="L14" s="29">
        <v>4093.7</v>
      </c>
      <c r="M14" s="29">
        <f t="shared" si="4"/>
        <v>5211.22</v>
      </c>
      <c r="N14" s="29">
        <f t="shared" si="3"/>
        <v>127.29853189046585</v>
      </c>
    </row>
    <row r="15" spans="1:14" s="15" customFormat="1" ht="18.75" customHeight="1" x14ac:dyDescent="0.2">
      <c r="A15" s="27">
        <v>11</v>
      </c>
      <c r="B15" s="28" t="s">
        <v>81</v>
      </c>
      <c r="C15" s="29">
        <v>900.45</v>
      </c>
      <c r="D15" s="29">
        <v>427.39</v>
      </c>
      <c r="E15" s="29">
        <f t="shared" si="0"/>
        <v>47.464045754900326</v>
      </c>
      <c r="F15" s="29">
        <v>77.430000000000007</v>
      </c>
      <c r="G15" s="29">
        <v>87.56</v>
      </c>
      <c r="H15" s="29">
        <f t="shared" si="1"/>
        <v>113.08278445047139</v>
      </c>
      <c r="I15" s="29">
        <v>84.189999999999799</v>
      </c>
      <c r="J15" s="29">
        <v>5.8599999999999994</v>
      </c>
      <c r="K15" s="29">
        <f t="shared" si="2"/>
        <v>6.9604466088609263</v>
      </c>
      <c r="L15" s="29">
        <v>1062.07</v>
      </c>
      <c r="M15" s="29">
        <f t="shared" si="4"/>
        <v>520.81000000000006</v>
      </c>
      <c r="N15" s="29">
        <f t="shared" si="3"/>
        <v>49.037257431242772</v>
      </c>
    </row>
    <row r="16" spans="1:14" s="15" customFormat="1" ht="18.75" customHeight="1" x14ac:dyDescent="0.2">
      <c r="A16" s="27">
        <v>12</v>
      </c>
      <c r="B16" s="28" t="s">
        <v>82</v>
      </c>
      <c r="C16" s="29">
        <v>285.04000000000002</v>
      </c>
      <c r="D16" s="29">
        <v>107.02</v>
      </c>
      <c r="E16" s="29">
        <f t="shared" si="0"/>
        <v>37.545607634016278</v>
      </c>
      <c r="F16" s="29">
        <v>220.97</v>
      </c>
      <c r="G16" s="29">
        <v>73.760000000000005</v>
      </c>
      <c r="H16" s="29">
        <f t="shared" si="1"/>
        <v>33.380096845725667</v>
      </c>
      <c r="I16" s="29">
        <v>102.09</v>
      </c>
      <c r="J16" s="29">
        <v>5.12</v>
      </c>
      <c r="K16" s="29">
        <f t="shared" si="2"/>
        <v>5.0151826819473015</v>
      </c>
      <c r="L16" s="29">
        <v>608.1</v>
      </c>
      <c r="M16" s="29">
        <f t="shared" si="4"/>
        <v>185.9</v>
      </c>
      <c r="N16" s="29">
        <f t="shared" si="3"/>
        <v>30.570629830619961</v>
      </c>
    </row>
    <row r="17" spans="1:14" s="15" customFormat="1" ht="18.75" customHeight="1" x14ac:dyDescent="0.2">
      <c r="A17" s="27">
        <v>13</v>
      </c>
      <c r="B17" s="28" t="s">
        <v>83</v>
      </c>
      <c r="C17" s="29">
        <v>989.82</v>
      </c>
      <c r="D17" s="29">
        <v>470.71</v>
      </c>
      <c r="E17" s="29">
        <f t="shared" si="0"/>
        <v>47.55511103028833</v>
      </c>
      <c r="F17" s="29">
        <v>264</v>
      </c>
      <c r="G17" s="29">
        <v>370.2</v>
      </c>
      <c r="H17" s="29">
        <f t="shared" si="1"/>
        <v>140.22727272727275</v>
      </c>
      <c r="I17" s="29">
        <v>92.759999999999806</v>
      </c>
      <c r="J17" s="29">
        <v>55.910000000000004</v>
      </c>
      <c r="K17" s="29">
        <f t="shared" si="2"/>
        <v>60.273824924536569</v>
      </c>
      <c r="L17" s="29">
        <v>1346.58</v>
      </c>
      <c r="M17" s="29">
        <f t="shared" si="4"/>
        <v>896.81999999999994</v>
      </c>
      <c r="N17" s="29">
        <f t="shared" si="3"/>
        <v>66.599830682172609</v>
      </c>
    </row>
    <row r="18" spans="1:14" s="15" customFormat="1" ht="18.75" customHeight="1" x14ac:dyDescent="0.2">
      <c r="A18" s="27">
        <v>14</v>
      </c>
      <c r="B18" s="28" t="s">
        <v>84</v>
      </c>
      <c r="C18" s="29">
        <v>616.20000000000005</v>
      </c>
      <c r="D18" s="29">
        <v>174.91</v>
      </c>
      <c r="E18" s="29">
        <f t="shared" si="0"/>
        <v>28.385264524505025</v>
      </c>
      <c r="F18" s="29">
        <v>74.38</v>
      </c>
      <c r="G18" s="29">
        <v>186.73</v>
      </c>
      <c r="H18" s="29">
        <f t="shared" si="1"/>
        <v>251.04866899704223</v>
      </c>
      <c r="I18" s="29">
        <v>60.069999999999901</v>
      </c>
      <c r="J18" s="29">
        <v>23.689999999999998</v>
      </c>
      <c r="K18" s="29">
        <f t="shared" si="2"/>
        <v>39.437323123023198</v>
      </c>
      <c r="L18" s="29">
        <v>750.65</v>
      </c>
      <c r="M18" s="29">
        <f t="shared" si="4"/>
        <v>385.33</v>
      </c>
      <c r="N18" s="29">
        <f t="shared" si="3"/>
        <v>51.332844867781255</v>
      </c>
    </row>
    <row r="19" spans="1:14" s="15" customFormat="1" ht="18.75" customHeight="1" x14ac:dyDescent="0.2">
      <c r="A19" s="27">
        <v>15</v>
      </c>
      <c r="B19" s="28" t="s">
        <v>85</v>
      </c>
      <c r="C19" s="29">
        <v>1390.85</v>
      </c>
      <c r="D19" s="29">
        <v>798.49</v>
      </c>
      <c r="E19" s="29">
        <f t="shared" si="0"/>
        <v>57.410216773915238</v>
      </c>
      <c r="F19" s="29">
        <v>130.25</v>
      </c>
      <c r="G19" s="29">
        <v>213.23</v>
      </c>
      <c r="H19" s="29">
        <f t="shared" si="1"/>
        <v>163.70825335892513</v>
      </c>
      <c r="I19" s="29">
        <v>112.58</v>
      </c>
      <c r="J19" s="29">
        <v>46.13</v>
      </c>
      <c r="K19" s="29">
        <f t="shared" si="2"/>
        <v>40.97530644874756</v>
      </c>
      <c r="L19" s="29">
        <v>1633.68</v>
      </c>
      <c r="M19" s="29">
        <f t="shared" si="4"/>
        <v>1057.8500000000001</v>
      </c>
      <c r="N19" s="29">
        <f t="shared" si="3"/>
        <v>64.752583125214244</v>
      </c>
    </row>
    <row r="20" spans="1:14" s="15" customFormat="1" ht="18.75" customHeight="1" x14ac:dyDescent="0.2">
      <c r="A20" s="27">
        <v>16</v>
      </c>
      <c r="B20" s="28" t="s">
        <v>86</v>
      </c>
      <c r="C20" s="29">
        <v>687.23</v>
      </c>
      <c r="D20" s="29">
        <v>522.57000000000005</v>
      </c>
      <c r="E20" s="29">
        <f t="shared" si="0"/>
        <v>76.0400448176011</v>
      </c>
      <c r="F20" s="29">
        <v>273.49</v>
      </c>
      <c r="G20" s="29">
        <v>194.86</v>
      </c>
      <c r="H20" s="29">
        <f t="shared" si="1"/>
        <v>71.249405828366676</v>
      </c>
      <c r="I20" s="29">
        <v>214.48</v>
      </c>
      <c r="J20" s="29">
        <v>20.55</v>
      </c>
      <c r="K20" s="29">
        <f t="shared" si="2"/>
        <v>9.5813129429317421</v>
      </c>
      <c r="L20" s="29">
        <v>1175.2</v>
      </c>
      <c r="M20" s="29">
        <f t="shared" si="4"/>
        <v>737.98</v>
      </c>
      <c r="N20" s="29">
        <f t="shared" si="3"/>
        <v>62.796119809394149</v>
      </c>
    </row>
    <row r="21" spans="1:14" s="15" customFormat="1" ht="18.75" customHeight="1" x14ac:dyDescent="0.2">
      <c r="A21" s="27">
        <v>17</v>
      </c>
      <c r="B21" s="28" t="s">
        <v>87</v>
      </c>
      <c r="C21" s="29">
        <v>681.65</v>
      </c>
      <c r="D21" s="29">
        <v>435.67</v>
      </c>
      <c r="E21" s="29">
        <f t="shared" si="0"/>
        <v>63.914032127924891</v>
      </c>
      <c r="F21" s="29">
        <v>23</v>
      </c>
      <c r="G21" s="29">
        <v>30.5</v>
      </c>
      <c r="H21" s="29">
        <f t="shared" si="1"/>
        <v>132.60869565217391</v>
      </c>
      <c r="I21" s="29">
        <v>26.03</v>
      </c>
      <c r="J21" s="29">
        <v>20.169999999999998</v>
      </c>
      <c r="K21" s="29">
        <f t="shared" si="2"/>
        <v>77.487514406454082</v>
      </c>
      <c r="L21" s="29">
        <v>730.68</v>
      </c>
      <c r="M21" s="29">
        <f t="shared" si="4"/>
        <v>486.34000000000003</v>
      </c>
      <c r="N21" s="29">
        <f t="shared" si="3"/>
        <v>66.559916789839619</v>
      </c>
    </row>
    <row r="22" spans="1:14" s="15" customFormat="1" ht="18.75" customHeight="1" x14ac:dyDescent="0.2">
      <c r="A22" s="27">
        <v>18</v>
      </c>
      <c r="B22" s="28" t="s">
        <v>88</v>
      </c>
      <c r="C22" s="29">
        <v>428.21</v>
      </c>
      <c r="D22" s="29">
        <v>282.18</v>
      </c>
      <c r="E22" s="29">
        <f t="shared" si="0"/>
        <v>65.897573620419891</v>
      </c>
      <c r="F22" s="29">
        <v>78.5</v>
      </c>
      <c r="G22" s="29">
        <v>113.03</v>
      </c>
      <c r="H22" s="29">
        <f t="shared" si="1"/>
        <v>143.98726114649682</v>
      </c>
      <c r="I22" s="29">
        <v>45.240000000000101</v>
      </c>
      <c r="J22" s="29">
        <v>12.809999999999999</v>
      </c>
      <c r="K22" s="29">
        <f t="shared" si="2"/>
        <v>28.315649867373939</v>
      </c>
      <c r="L22" s="29">
        <v>551.95000000000005</v>
      </c>
      <c r="M22" s="29">
        <f t="shared" si="4"/>
        <v>408.02000000000004</v>
      </c>
      <c r="N22" s="29">
        <f t="shared" si="3"/>
        <v>73.92336262342603</v>
      </c>
    </row>
    <row r="23" spans="1:14" s="15" customFormat="1" ht="18.75" customHeight="1" x14ac:dyDescent="0.2">
      <c r="A23" s="27">
        <v>19</v>
      </c>
      <c r="B23" s="28" t="s">
        <v>89</v>
      </c>
      <c r="C23" s="29">
        <v>510.89</v>
      </c>
      <c r="D23" s="29">
        <v>232.11</v>
      </c>
      <c r="E23" s="29">
        <f t="shared" si="0"/>
        <v>45.432480573117509</v>
      </c>
      <c r="F23" s="29">
        <v>485.51</v>
      </c>
      <c r="G23" s="29">
        <v>946.04</v>
      </c>
      <c r="H23" s="29">
        <f t="shared" si="1"/>
        <v>194.85489485283517</v>
      </c>
      <c r="I23" s="29">
        <v>142.35</v>
      </c>
      <c r="J23" s="29">
        <v>59.349999999999994</v>
      </c>
      <c r="K23" s="29">
        <f t="shared" si="2"/>
        <v>41.693010186160869</v>
      </c>
      <c r="L23" s="29">
        <v>1138.75</v>
      </c>
      <c r="M23" s="29">
        <f t="shared" si="4"/>
        <v>1237.5</v>
      </c>
      <c r="N23" s="29">
        <f t="shared" si="3"/>
        <v>108.67178924259055</v>
      </c>
    </row>
    <row r="24" spans="1:14" s="15" customFormat="1" ht="18.75" customHeight="1" x14ac:dyDescent="0.2">
      <c r="A24" s="27">
        <v>20</v>
      </c>
      <c r="B24" s="28" t="s">
        <v>90</v>
      </c>
      <c r="C24" s="29">
        <v>122.72</v>
      </c>
      <c r="D24" s="29">
        <v>83.97</v>
      </c>
      <c r="E24" s="29">
        <f t="shared" si="0"/>
        <v>68.424054758800523</v>
      </c>
      <c r="F24" s="29">
        <v>60.51</v>
      </c>
      <c r="G24" s="29">
        <v>83.29</v>
      </c>
      <c r="H24" s="29">
        <f t="shared" si="1"/>
        <v>137.64666997190548</v>
      </c>
      <c r="I24" s="29">
        <v>46.14</v>
      </c>
      <c r="J24" s="29">
        <v>9.76</v>
      </c>
      <c r="K24" s="29">
        <f t="shared" si="2"/>
        <v>21.153012570437799</v>
      </c>
      <c r="L24" s="29">
        <v>229.37</v>
      </c>
      <c r="M24" s="29">
        <f t="shared" si="4"/>
        <v>177.01999999999998</v>
      </c>
      <c r="N24" s="29">
        <f t="shared" si="3"/>
        <v>77.176614204124334</v>
      </c>
    </row>
    <row r="25" spans="1:14" s="15" customFormat="1" ht="18.75" customHeight="1" x14ac:dyDescent="0.2">
      <c r="A25" s="27">
        <v>21</v>
      </c>
      <c r="B25" s="28" t="s">
        <v>91</v>
      </c>
      <c r="C25" s="29">
        <v>2219.23</v>
      </c>
      <c r="D25" s="29">
        <v>1061.6300000000001</v>
      </c>
      <c r="E25" s="29">
        <f t="shared" si="0"/>
        <v>47.83776354861822</v>
      </c>
      <c r="F25" s="29">
        <v>255.85</v>
      </c>
      <c r="G25" s="29">
        <v>226.14</v>
      </c>
      <c r="H25" s="29">
        <f t="shared" si="1"/>
        <v>88.387727183896814</v>
      </c>
      <c r="I25" s="29">
        <v>88.5300000000002</v>
      </c>
      <c r="J25" s="29">
        <v>30.560000000000002</v>
      </c>
      <c r="K25" s="29">
        <f t="shared" si="2"/>
        <v>34.519371964305812</v>
      </c>
      <c r="L25" s="29">
        <v>2563.61</v>
      </c>
      <c r="M25" s="29">
        <f t="shared" si="4"/>
        <v>1318.33</v>
      </c>
      <c r="N25" s="29">
        <f t="shared" si="3"/>
        <v>51.424748694224157</v>
      </c>
    </row>
    <row r="26" spans="1:14" s="15" customFormat="1" ht="18.75" customHeight="1" x14ac:dyDescent="0.2">
      <c r="A26" s="27">
        <v>22</v>
      </c>
      <c r="B26" s="28" t="s">
        <v>92</v>
      </c>
      <c r="C26" s="29">
        <v>170.61</v>
      </c>
      <c r="D26" s="29">
        <v>122.95</v>
      </c>
      <c r="E26" s="29">
        <f t="shared" si="0"/>
        <v>72.064943438250978</v>
      </c>
      <c r="F26" s="29">
        <v>64.62</v>
      </c>
      <c r="G26" s="29">
        <v>136.1</v>
      </c>
      <c r="H26" s="29">
        <f t="shared" si="1"/>
        <v>210.61590838749612</v>
      </c>
      <c r="I26" s="29">
        <v>45.72</v>
      </c>
      <c r="J26" s="29">
        <v>7.01</v>
      </c>
      <c r="K26" s="29">
        <f t="shared" si="2"/>
        <v>15.332458442694662</v>
      </c>
      <c r="L26" s="29">
        <v>280.95</v>
      </c>
      <c r="M26" s="29">
        <f t="shared" si="4"/>
        <v>266.06</v>
      </c>
      <c r="N26" s="29">
        <f t="shared" si="3"/>
        <v>94.700124577326932</v>
      </c>
    </row>
    <row r="27" spans="1:14" s="15" customFormat="1" ht="18.75" customHeight="1" x14ac:dyDescent="0.2">
      <c r="A27" s="27">
        <v>23</v>
      </c>
      <c r="B27" s="28" t="s">
        <v>93</v>
      </c>
      <c r="C27" s="29">
        <v>214.45</v>
      </c>
      <c r="D27" s="29">
        <v>156.56</v>
      </c>
      <c r="E27" s="29">
        <f t="shared" si="0"/>
        <v>73.005362555374219</v>
      </c>
      <c r="F27" s="29">
        <v>22.67</v>
      </c>
      <c r="G27" s="29">
        <v>19.62</v>
      </c>
      <c r="H27" s="29">
        <f t="shared" si="1"/>
        <v>86.546096162329064</v>
      </c>
      <c r="I27" s="29">
        <v>29.91</v>
      </c>
      <c r="J27" s="29">
        <v>16.02</v>
      </c>
      <c r="K27" s="29">
        <f t="shared" si="2"/>
        <v>53.56068204613841</v>
      </c>
      <c r="L27" s="29">
        <v>267.02999999999997</v>
      </c>
      <c r="M27" s="29">
        <f t="shared" si="4"/>
        <v>192.20000000000002</v>
      </c>
      <c r="N27" s="29">
        <f t="shared" si="3"/>
        <v>71.976931430925376</v>
      </c>
    </row>
    <row r="28" spans="1:14" s="15" customFormat="1" ht="18.75" customHeight="1" x14ac:dyDescent="0.2">
      <c r="A28" s="27">
        <v>24</v>
      </c>
      <c r="B28" s="28" t="s">
        <v>94</v>
      </c>
      <c r="C28" s="29">
        <v>684.82</v>
      </c>
      <c r="D28" s="29">
        <v>334.32</v>
      </c>
      <c r="E28" s="29">
        <f t="shared" si="0"/>
        <v>48.818667679098155</v>
      </c>
      <c r="F28" s="29">
        <v>138.96</v>
      </c>
      <c r="G28" s="29">
        <v>100.12</v>
      </c>
      <c r="H28" s="29">
        <f t="shared" si="1"/>
        <v>72.049510650546921</v>
      </c>
      <c r="I28" s="29">
        <v>170.62</v>
      </c>
      <c r="J28" s="29">
        <v>9.7100000000000009</v>
      </c>
      <c r="K28" s="29">
        <f t="shared" si="2"/>
        <v>5.6910092603446261</v>
      </c>
      <c r="L28" s="29">
        <v>994.4</v>
      </c>
      <c r="M28" s="29">
        <f t="shared" si="4"/>
        <v>444.15</v>
      </c>
      <c r="N28" s="29">
        <f t="shared" si="3"/>
        <v>44.665124698310535</v>
      </c>
    </row>
    <row r="29" spans="1:14" s="15" customFormat="1" ht="18.75" customHeight="1" x14ac:dyDescent="0.2">
      <c r="A29" s="27">
        <v>25</v>
      </c>
      <c r="B29" s="28" t="s">
        <v>95</v>
      </c>
      <c r="C29" s="29">
        <v>67</v>
      </c>
      <c r="D29" s="29">
        <v>44.63</v>
      </c>
      <c r="E29" s="29">
        <f t="shared" si="0"/>
        <v>66.611940298507463</v>
      </c>
      <c r="F29" s="29">
        <v>15.42</v>
      </c>
      <c r="G29" s="29">
        <v>24.59</v>
      </c>
      <c r="H29" s="29">
        <f t="shared" si="1"/>
        <v>159.46822308690014</v>
      </c>
      <c r="I29" s="29">
        <v>17.79</v>
      </c>
      <c r="J29" s="29">
        <v>5.1099999999999994</v>
      </c>
      <c r="K29" s="29">
        <f t="shared" si="2"/>
        <v>28.724002248454184</v>
      </c>
      <c r="L29" s="29">
        <v>100.21</v>
      </c>
      <c r="M29" s="29">
        <f t="shared" si="4"/>
        <v>74.33</v>
      </c>
      <c r="N29" s="29">
        <f t="shared" si="3"/>
        <v>74.174234108372417</v>
      </c>
    </row>
    <row r="30" spans="1:14" s="15" customFormat="1" ht="18.75" customHeight="1" x14ac:dyDescent="0.2">
      <c r="A30" s="27">
        <v>26</v>
      </c>
      <c r="B30" s="28" t="s">
        <v>96</v>
      </c>
      <c r="C30" s="29">
        <v>1047.1199999999999</v>
      </c>
      <c r="D30" s="29">
        <v>455.98</v>
      </c>
      <c r="E30" s="29">
        <f t="shared" si="0"/>
        <v>43.546107418442972</v>
      </c>
      <c r="F30" s="29">
        <v>521.11</v>
      </c>
      <c r="G30" s="29">
        <v>1252.96</v>
      </c>
      <c r="H30" s="29">
        <f t="shared" si="1"/>
        <v>240.44059795436664</v>
      </c>
      <c r="I30" s="29">
        <v>407.99</v>
      </c>
      <c r="J30" s="29">
        <v>45.65</v>
      </c>
      <c r="K30" s="29">
        <f t="shared" si="2"/>
        <v>11.188999730385548</v>
      </c>
      <c r="L30" s="29">
        <v>1976.22</v>
      </c>
      <c r="M30" s="29">
        <f t="shared" si="4"/>
        <v>1754.5900000000001</v>
      </c>
      <c r="N30" s="29">
        <f t="shared" si="3"/>
        <v>88.785155498881707</v>
      </c>
    </row>
    <row r="31" spans="1:14" s="15" customFormat="1" ht="18.75" customHeight="1" x14ac:dyDescent="0.2">
      <c r="A31" s="27">
        <v>27</v>
      </c>
      <c r="B31" s="28" t="s">
        <v>97</v>
      </c>
      <c r="C31" s="29">
        <v>6622.71</v>
      </c>
      <c r="D31" s="29">
        <v>3069.41</v>
      </c>
      <c r="E31" s="29">
        <f t="shared" si="0"/>
        <v>46.346737211806037</v>
      </c>
      <c r="F31" s="29">
        <v>5882.65</v>
      </c>
      <c r="G31" s="29">
        <v>12874.62</v>
      </c>
      <c r="H31" s="29">
        <f t="shared" si="1"/>
        <v>218.85748769687132</v>
      </c>
      <c r="I31" s="29">
        <v>1828.02</v>
      </c>
      <c r="J31" s="29">
        <v>1786.29</v>
      </c>
      <c r="K31" s="29">
        <f t="shared" si="2"/>
        <v>97.717202218794114</v>
      </c>
      <c r="L31" s="29">
        <v>14333.38</v>
      </c>
      <c r="M31" s="29">
        <f t="shared" si="4"/>
        <v>17730.32</v>
      </c>
      <c r="N31" s="29">
        <f t="shared" si="3"/>
        <v>123.69950423417227</v>
      </c>
    </row>
    <row r="32" spans="1:14" s="15" customFormat="1" ht="18.75" customHeight="1" x14ac:dyDescent="0.2">
      <c r="A32" s="27">
        <v>28</v>
      </c>
      <c r="B32" s="28" t="s">
        <v>98</v>
      </c>
      <c r="C32" s="29">
        <v>1989.15</v>
      </c>
      <c r="D32" s="29">
        <v>941.25</v>
      </c>
      <c r="E32" s="29">
        <f t="shared" si="0"/>
        <v>47.319206696327576</v>
      </c>
      <c r="F32" s="29">
        <v>199.21</v>
      </c>
      <c r="G32" s="29">
        <v>560.79</v>
      </c>
      <c r="H32" s="29">
        <f t="shared" si="1"/>
        <v>281.50695246222574</v>
      </c>
      <c r="I32" s="29">
        <v>193.96</v>
      </c>
      <c r="J32" s="29">
        <v>91.31</v>
      </c>
      <c r="K32" s="29">
        <f t="shared" si="2"/>
        <v>47.076716848834806</v>
      </c>
      <c r="L32" s="29">
        <v>2382.3200000000002</v>
      </c>
      <c r="M32" s="29">
        <f t="shared" si="4"/>
        <v>1593.35</v>
      </c>
      <c r="N32" s="29">
        <f t="shared" si="3"/>
        <v>66.882282816750049</v>
      </c>
    </row>
    <row r="33" spans="1:14" s="15" customFormat="1" ht="18.75" customHeight="1" x14ac:dyDescent="0.2">
      <c r="A33" s="27">
        <v>29</v>
      </c>
      <c r="B33" s="28" t="s">
        <v>99</v>
      </c>
      <c r="C33" s="29">
        <v>671.54</v>
      </c>
      <c r="D33" s="29">
        <v>329.26</v>
      </c>
      <c r="E33" s="29">
        <f t="shared" si="0"/>
        <v>49.030586413318645</v>
      </c>
      <c r="F33" s="29">
        <v>178.55</v>
      </c>
      <c r="G33" s="29">
        <v>208.43</v>
      </c>
      <c r="H33" s="29">
        <f t="shared" si="1"/>
        <v>116.73480817698123</v>
      </c>
      <c r="I33" s="29">
        <v>53.740000000000101</v>
      </c>
      <c r="J33" s="29">
        <v>22.88</v>
      </c>
      <c r="K33" s="29">
        <f t="shared" si="2"/>
        <v>42.575362858206098</v>
      </c>
      <c r="L33" s="29">
        <v>903.83</v>
      </c>
      <c r="M33" s="29">
        <f t="shared" si="4"/>
        <v>560.57000000000005</v>
      </c>
      <c r="N33" s="29">
        <f t="shared" si="3"/>
        <v>62.021619109788354</v>
      </c>
    </row>
    <row r="34" spans="1:14" s="15" customFormat="1" ht="18.75" customHeight="1" x14ac:dyDescent="0.2">
      <c r="A34" s="27">
        <v>30</v>
      </c>
      <c r="B34" s="28" t="s">
        <v>100</v>
      </c>
      <c r="C34" s="29">
        <v>535.27</v>
      </c>
      <c r="D34" s="29">
        <v>294.29000000000002</v>
      </c>
      <c r="E34" s="29">
        <f t="shared" si="0"/>
        <v>54.979729855960549</v>
      </c>
      <c r="F34" s="29">
        <v>234.98</v>
      </c>
      <c r="G34" s="29">
        <v>73.489999999999995</v>
      </c>
      <c r="H34" s="29">
        <f t="shared" si="1"/>
        <v>31.275002127840668</v>
      </c>
      <c r="I34" s="29">
        <v>30.83</v>
      </c>
      <c r="J34" s="29">
        <v>6.8599999999999994</v>
      </c>
      <c r="K34" s="29">
        <f t="shared" si="2"/>
        <v>22.251054168018165</v>
      </c>
      <c r="L34" s="29">
        <v>801.08</v>
      </c>
      <c r="M34" s="29">
        <f t="shared" si="4"/>
        <v>374.64000000000004</v>
      </c>
      <c r="N34" s="29">
        <f t="shared" si="3"/>
        <v>46.766864732610983</v>
      </c>
    </row>
    <row r="35" spans="1:14" s="15" customFormat="1" ht="18.75" customHeight="1" x14ac:dyDescent="0.2">
      <c r="A35" s="27">
        <v>31</v>
      </c>
      <c r="B35" s="28" t="s">
        <v>101</v>
      </c>
      <c r="C35" s="29">
        <v>109.7</v>
      </c>
      <c r="D35" s="29">
        <v>50.74</v>
      </c>
      <c r="E35" s="29">
        <f t="shared" si="0"/>
        <v>46.253418413855975</v>
      </c>
      <c r="F35" s="29">
        <v>17.78</v>
      </c>
      <c r="G35" s="29">
        <v>22.51</v>
      </c>
      <c r="H35" s="29">
        <f t="shared" si="1"/>
        <v>126.60292463442069</v>
      </c>
      <c r="I35" s="29">
        <v>6.6300000000000097</v>
      </c>
      <c r="J35" s="29">
        <v>3.56</v>
      </c>
      <c r="K35" s="29">
        <f t="shared" si="2"/>
        <v>53.695324283559501</v>
      </c>
      <c r="L35" s="29">
        <v>134.11000000000001</v>
      </c>
      <c r="M35" s="29">
        <f t="shared" si="4"/>
        <v>76.81</v>
      </c>
      <c r="N35" s="29">
        <f t="shared" si="3"/>
        <v>57.273879651032736</v>
      </c>
    </row>
    <row r="36" spans="1:14" s="15" customFormat="1" ht="18.75" customHeight="1" x14ac:dyDescent="0.2">
      <c r="A36" s="27">
        <v>32</v>
      </c>
      <c r="B36" s="28" t="s">
        <v>102</v>
      </c>
      <c r="C36" s="29">
        <v>629.22</v>
      </c>
      <c r="D36" s="29">
        <v>284.39</v>
      </c>
      <c r="E36" s="29">
        <f t="shared" si="0"/>
        <v>45.197228314421025</v>
      </c>
      <c r="F36" s="29">
        <v>87.65</v>
      </c>
      <c r="G36" s="29">
        <v>220.83</v>
      </c>
      <c r="H36" s="29">
        <f t="shared" si="1"/>
        <v>251.94523673702224</v>
      </c>
      <c r="I36" s="29">
        <v>86.08</v>
      </c>
      <c r="J36" s="29">
        <v>18.079999999999998</v>
      </c>
      <c r="K36" s="29">
        <f t="shared" si="2"/>
        <v>21.003717472118957</v>
      </c>
      <c r="L36" s="29">
        <v>802.95</v>
      </c>
      <c r="M36" s="29">
        <f t="shared" si="4"/>
        <v>523.30000000000007</v>
      </c>
      <c r="N36" s="29">
        <f t="shared" si="3"/>
        <v>65.172177595118015</v>
      </c>
    </row>
    <row r="37" spans="1:14" s="15" customFormat="1" ht="18.75" customHeight="1" x14ac:dyDescent="0.2">
      <c r="A37" s="27">
        <v>33</v>
      </c>
      <c r="B37" s="28" t="s">
        <v>103</v>
      </c>
      <c r="C37" s="29">
        <v>915.79</v>
      </c>
      <c r="D37" s="29">
        <v>415.52</v>
      </c>
      <c r="E37" s="29">
        <f t="shared" si="0"/>
        <v>45.372847486869262</v>
      </c>
      <c r="F37" s="29">
        <v>278.55</v>
      </c>
      <c r="G37" s="29">
        <v>672.14</v>
      </c>
      <c r="H37" s="29">
        <f t="shared" si="1"/>
        <v>241.29958714772931</v>
      </c>
      <c r="I37" s="29">
        <v>34.690000000000097</v>
      </c>
      <c r="J37" s="29">
        <v>37.239999999999995</v>
      </c>
      <c r="K37" s="29">
        <f t="shared" si="2"/>
        <v>107.35082156240961</v>
      </c>
      <c r="L37" s="29">
        <v>1229.03</v>
      </c>
      <c r="M37" s="29">
        <f t="shared" si="4"/>
        <v>1124.8999999999999</v>
      </c>
      <c r="N37" s="29">
        <f t="shared" si="3"/>
        <v>91.52746474862289</v>
      </c>
    </row>
    <row r="38" spans="1:14" s="16" customFormat="1" ht="18.75" customHeight="1" x14ac:dyDescent="0.25">
      <c r="A38" s="48" t="s">
        <v>61</v>
      </c>
      <c r="B38" s="49"/>
      <c r="C38" s="33">
        <f>SUM(C4:C37)</f>
        <v>35012.629999999997</v>
      </c>
      <c r="D38" s="33">
        <f>SUM(D4:D37)</f>
        <v>17246.53</v>
      </c>
      <c r="E38" s="33">
        <f t="shared" si="0"/>
        <v>49.25802488987545</v>
      </c>
      <c r="F38" s="33">
        <f>SUM(F4:F37)</f>
        <v>14243.73</v>
      </c>
      <c r="G38" s="33">
        <f>SUM(G4:G37)</f>
        <v>26742.290000000008</v>
      </c>
      <c r="H38" s="33">
        <f t="shared" si="1"/>
        <v>187.74780201534296</v>
      </c>
      <c r="I38" s="33">
        <f>SUM(I4:I37)</f>
        <v>4987.4699999999993</v>
      </c>
      <c r="J38" s="33">
        <f>SUM(J4:J37)</f>
        <v>2836.22</v>
      </c>
      <c r="K38" s="33">
        <f t="shared" si="2"/>
        <v>56.866908472632417</v>
      </c>
      <c r="L38" s="33">
        <f>SUM(L4:L37)</f>
        <v>54243.83</v>
      </c>
      <c r="M38" s="33">
        <f>D38+G38+J38</f>
        <v>46825.040000000008</v>
      </c>
      <c r="N38" s="33">
        <f t="shared" si="3"/>
        <v>86.323255566577814</v>
      </c>
    </row>
    <row r="39" spans="1:14" s="15" customFormat="1" ht="15" x14ac:dyDescent="0.2">
      <c r="A39" s="42"/>
      <c r="C39" s="17"/>
      <c r="D39" s="17"/>
      <c r="E39" s="17"/>
      <c r="F39" s="17"/>
      <c r="G39" s="17"/>
      <c r="H39" s="17"/>
      <c r="I39" s="19"/>
      <c r="J39" s="17"/>
      <c r="K39" s="17"/>
      <c r="L39" s="17"/>
      <c r="M39" s="17"/>
      <c r="N39" s="17"/>
    </row>
    <row r="40" spans="1:14" s="15" customFormat="1" ht="15" x14ac:dyDescent="0.2">
      <c r="A40" s="42"/>
      <c r="C40" s="17"/>
      <c r="D40" s="17"/>
      <c r="E40" s="17"/>
      <c r="F40" s="17"/>
      <c r="G40" s="17"/>
      <c r="H40" s="17"/>
      <c r="I40" s="19"/>
      <c r="J40" s="17"/>
      <c r="K40" s="17"/>
      <c r="L40" s="17"/>
      <c r="M40" s="17"/>
      <c r="N40" s="17"/>
    </row>
    <row r="41" spans="1:14" s="15" customFormat="1" ht="15" x14ac:dyDescent="0.2">
      <c r="A41" s="42"/>
      <c r="C41" s="17"/>
      <c r="D41" s="17"/>
      <c r="E41" s="17"/>
      <c r="F41" s="17"/>
      <c r="G41" s="17"/>
      <c r="H41" s="17"/>
      <c r="I41" s="19"/>
      <c r="J41" s="17"/>
      <c r="K41" s="17"/>
      <c r="L41" s="17"/>
      <c r="M41" s="17"/>
      <c r="N41" s="17"/>
    </row>
    <row r="42" spans="1:14" s="15" customFormat="1" ht="15" x14ac:dyDescent="0.2">
      <c r="A42" s="42"/>
      <c r="C42" s="17"/>
      <c r="D42" s="17"/>
      <c r="E42" s="17"/>
      <c r="F42" s="17"/>
      <c r="G42" s="17"/>
      <c r="H42" s="17"/>
      <c r="I42" s="19"/>
      <c r="J42" s="17"/>
      <c r="K42" s="17"/>
      <c r="L42" s="17"/>
      <c r="M42" s="17"/>
      <c r="N42" s="17"/>
    </row>
    <row r="43" spans="1:14" s="15" customFormat="1" ht="15" x14ac:dyDescent="0.2">
      <c r="A43" s="42"/>
      <c r="C43" s="17"/>
      <c r="D43" s="17"/>
      <c r="E43" s="17"/>
      <c r="F43" s="17"/>
      <c r="G43" s="17"/>
      <c r="H43" s="17"/>
      <c r="I43" s="19"/>
      <c r="J43" s="17"/>
      <c r="K43" s="17"/>
      <c r="L43" s="17"/>
      <c r="M43" s="17"/>
      <c r="N43" s="17"/>
    </row>
    <row r="44" spans="1:14" s="15" customFormat="1" ht="15" x14ac:dyDescent="0.2">
      <c r="A44" s="42"/>
      <c r="C44" s="17"/>
      <c r="D44" s="17"/>
      <c r="E44" s="17"/>
      <c r="F44" s="17"/>
      <c r="G44" s="17"/>
      <c r="H44" s="17"/>
      <c r="I44" s="19"/>
      <c r="J44" s="17"/>
      <c r="K44" s="17"/>
      <c r="L44" s="17"/>
      <c r="M44" s="17"/>
      <c r="N44" s="17"/>
    </row>
    <row r="45" spans="1:14" s="15" customFormat="1" ht="15" x14ac:dyDescent="0.2">
      <c r="A45" s="42"/>
      <c r="C45" s="17"/>
      <c r="D45" s="17"/>
      <c r="E45" s="17"/>
      <c r="F45" s="17"/>
      <c r="G45" s="17"/>
      <c r="H45" s="17"/>
      <c r="I45" s="19"/>
      <c r="J45" s="17"/>
      <c r="K45" s="17"/>
      <c r="L45" s="17"/>
      <c r="M45" s="17"/>
      <c r="N45" s="17"/>
    </row>
    <row r="46" spans="1:14" s="15" customFormat="1" ht="15" x14ac:dyDescent="0.2">
      <c r="A46" s="42"/>
      <c r="C46" s="17"/>
      <c r="D46" s="17"/>
      <c r="E46" s="17"/>
      <c r="F46" s="17"/>
      <c r="G46" s="17"/>
      <c r="H46" s="17"/>
      <c r="I46" s="19"/>
      <c r="J46" s="17"/>
      <c r="K46" s="17"/>
      <c r="L46" s="17"/>
      <c r="M46" s="17"/>
      <c r="N46" s="17"/>
    </row>
    <row r="47" spans="1:14" s="15" customFormat="1" ht="15" x14ac:dyDescent="0.2">
      <c r="A47" s="42"/>
      <c r="C47" s="17"/>
      <c r="D47" s="17"/>
      <c r="E47" s="17"/>
      <c r="F47" s="17"/>
      <c r="G47" s="17"/>
      <c r="H47" s="17"/>
      <c r="I47" s="19"/>
      <c r="J47" s="17"/>
      <c r="K47" s="17"/>
      <c r="L47" s="17"/>
      <c r="M47" s="17"/>
      <c r="N47" s="17"/>
    </row>
    <row r="48" spans="1:14" s="15" customFormat="1" ht="15" x14ac:dyDescent="0.2">
      <c r="A48" s="42"/>
      <c r="C48" s="17"/>
      <c r="D48" s="17"/>
      <c r="E48" s="17"/>
      <c r="F48" s="17"/>
      <c r="G48" s="17"/>
      <c r="H48" s="17"/>
      <c r="I48" s="19"/>
      <c r="J48" s="17"/>
      <c r="K48" s="17"/>
      <c r="L48" s="17"/>
      <c r="M48" s="17"/>
      <c r="N48" s="17"/>
    </row>
    <row r="49" spans="1:14" s="15" customFormat="1" ht="15" x14ac:dyDescent="0.2">
      <c r="A49" s="42"/>
      <c r="C49" s="17"/>
      <c r="D49" s="17"/>
      <c r="E49" s="17"/>
      <c r="F49" s="17"/>
      <c r="G49" s="17"/>
      <c r="H49" s="17"/>
      <c r="I49" s="19"/>
      <c r="J49" s="17"/>
      <c r="K49" s="17"/>
      <c r="L49" s="17"/>
      <c r="M49" s="17"/>
      <c r="N49" s="17"/>
    </row>
    <row r="50" spans="1:14" s="15" customFormat="1" ht="15" x14ac:dyDescent="0.2">
      <c r="A50" s="42"/>
      <c r="C50" s="17"/>
      <c r="D50" s="17"/>
      <c r="E50" s="17"/>
      <c r="F50" s="17"/>
      <c r="G50" s="17"/>
      <c r="H50" s="17"/>
      <c r="I50" s="19"/>
      <c r="J50" s="17"/>
      <c r="K50" s="17"/>
      <c r="L50" s="17"/>
      <c r="M50" s="17"/>
      <c r="N50" s="17"/>
    </row>
    <row r="51" spans="1:14" s="15" customFormat="1" ht="15" x14ac:dyDescent="0.2">
      <c r="A51" s="42"/>
      <c r="C51" s="17"/>
      <c r="D51" s="17"/>
      <c r="E51" s="17"/>
      <c r="F51" s="17"/>
      <c r="G51" s="17"/>
      <c r="H51" s="17"/>
      <c r="I51" s="19"/>
      <c r="J51" s="17"/>
      <c r="K51" s="17"/>
      <c r="L51" s="17"/>
      <c r="M51" s="17"/>
      <c r="N51" s="17"/>
    </row>
    <row r="52" spans="1:14" s="15" customFormat="1" ht="15" x14ac:dyDescent="0.2">
      <c r="A52" s="42"/>
      <c r="C52" s="17"/>
      <c r="D52" s="17"/>
      <c r="E52" s="17"/>
      <c r="F52" s="17"/>
      <c r="G52" s="17"/>
      <c r="H52" s="17"/>
      <c r="I52" s="19"/>
      <c r="J52" s="17"/>
      <c r="K52" s="17"/>
      <c r="L52" s="17"/>
      <c r="M52" s="17"/>
      <c r="N52" s="17"/>
    </row>
    <row r="53" spans="1:14" s="15" customFormat="1" ht="15" x14ac:dyDescent="0.2">
      <c r="A53" s="42"/>
      <c r="C53" s="17"/>
      <c r="D53" s="17"/>
      <c r="E53" s="17"/>
      <c r="F53" s="17"/>
      <c r="G53" s="17"/>
      <c r="H53" s="17"/>
      <c r="I53" s="19"/>
      <c r="J53" s="17"/>
      <c r="K53" s="17"/>
      <c r="L53" s="17"/>
      <c r="M53" s="17"/>
      <c r="N53" s="17"/>
    </row>
    <row r="54" spans="1:14" s="15" customFormat="1" ht="15" x14ac:dyDescent="0.2">
      <c r="A54" s="42"/>
      <c r="C54" s="17"/>
      <c r="D54" s="17"/>
      <c r="E54" s="17"/>
      <c r="F54" s="17"/>
      <c r="G54" s="17"/>
      <c r="H54" s="17"/>
      <c r="I54" s="19"/>
      <c r="J54" s="17"/>
      <c r="K54" s="17"/>
      <c r="L54" s="17"/>
      <c r="M54" s="17"/>
      <c r="N54" s="17"/>
    </row>
    <row r="55" spans="1:14" s="15" customFormat="1" ht="15" x14ac:dyDescent="0.2">
      <c r="A55" s="42"/>
      <c r="C55" s="17"/>
      <c r="D55" s="17"/>
      <c r="E55" s="17"/>
      <c r="F55" s="17"/>
      <c r="G55" s="17"/>
      <c r="H55" s="17"/>
      <c r="I55" s="19"/>
      <c r="J55" s="17"/>
      <c r="K55" s="17"/>
      <c r="L55" s="17"/>
      <c r="M55" s="17"/>
      <c r="N55" s="17"/>
    </row>
    <row r="56" spans="1:14" s="15" customFormat="1" ht="15" x14ac:dyDescent="0.2">
      <c r="A56" s="42"/>
      <c r="C56" s="17"/>
      <c r="D56" s="17"/>
      <c r="E56" s="17"/>
      <c r="F56" s="17"/>
      <c r="G56" s="17"/>
      <c r="H56" s="17"/>
      <c r="I56" s="19"/>
      <c r="J56" s="17"/>
      <c r="K56" s="17"/>
      <c r="L56" s="17"/>
      <c r="M56" s="17"/>
      <c r="N56" s="17"/>
    </row>
    <row r="57" spans="1:14" s="15" customFormat="1" ht="15" x14ac:dyDescent="0.2">
      <c r="A57" s="42"/>
      <c r="C57" s="17"/>
      <c r="D57" s="17"/>
      <c r="E57" s="17"/>
      <c r="F57" s="17"/>
      <c r="G57" s="17"/>
      <c r="H57" s="17"/>
      <c r="I57" s="19"/>
      <c r="J57" s="17"/>
      <c r="K57" s="17"/>
      <c r="L57" s="17"/>
      <c r="M57" s="17"/>
      <c r="N57" s="17"/>
    </row>
    <row r="58" spans="1:14" s="15" customFormat="1" ht="15" x14ac:dyDescent="0.2">
      <c r="A58" s="42"/>
      <c r="C58" s="17"/>
      <c r="D58" s="17"/>
      <c r="E58" s="17"/>
      <c r="F58" s="17"/>
      <c r="G58" s="17"/>
      <c r="H58" s="17"/>
      <c r="I58" s="19"/>
      <c r="J58" s="17"/>
      <c r="K58" s="17"/>
      <c r="L58" s="17"/>
      <c r="M58" s="17"/>
      <c r="N58" s="17"/>
    </row>
    <row r="59" spans="1:14" s="15" customFormat="1" ht="15" x14ac:dyDescent="0.2">
      <c r="A59" s="42"/>
      <c r="C59" s="17"/>
      <c r="D59" s="17"/>
      <c r="E59" s="17"/>
      <c r="F59" s="17"/>
      <c r="G59" s="17"/>
      <c r="H59" s="17"/>
      <c r="I59" s="19"/>
      <c r="J59" s="17"/>
      <c r="K59" s="17"/>
      <c r="L59" s="17"/>
      <c r="M59" s="17"/>
      <c r="N59" s="17"/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zoomScale="85" zoomScaleNormal="100" zoomScaleSheetLayoutView="85" workbookViewId="0">
      <selection activeCell="D9" sqref="D9"/>
    </sheetView>
  </sheetViews>
  <sheetFormatPr defaultRowHeight="12.75" x14ac:dyDescent="0.2"/>
  <cols>
    <col min="1" max="1" width="5.5703125" style="26" customWidth="1"/>
    <col min="2" max="2" width="37.42578125" style="9" customWidth="1"/>
    <col min="3" max="8" width="14.42578125" style="10" customWidth="1"/>
    <col min="9" max="9" width="14.42578125" style="11" customWidth="1"/>
    <col min="10" max="14" width="14.42578125" style="10" customWidth="1"/>
    <col min="15" max="220" width="9.140625" style="9" customWidth="1"/>
    <col min="221" max="16384" width="9.140625" style="9"/>
  </cols>
  <sheetData>
    <row r="1" spans="1:14" s="24" customFormat="1" ht="36.75" customHeight="1" x14ac:dyDescent="0.2">
      <c r="A1" s="61" t="s">
        <v>62</v>
      </c>
      <c r="B1" s="61"/>
      <c r="C1" s="25" t="s">
        <v>104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4" customFormat="1" ht="15.75" x14ac:dyDescent="0.25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50"/>
      <c r="K2" s="51" t="s">
        <v>118</v>
      </c>
      <c r="L2" s="51"/>
      <c r="M2" s="52"/>
      <c r="N2" s="52"/>
    </row>
    <row r="3" spans="1:14" s="6" customFormat="1" ht="40.5" customHeight="1" x14ac:dyDescent="0.25">
      <c r="A3" s="62" t="s">
        <v>65</v>
      </c>
      <c r="B3" s="63" t="s">
        <v>1</v>
      </c>
      <c r="C3" s="64" t="s">
        <v>105</v>
      </c>
      <c r="D3" s="64"/>
      <c r="E3" s="64"/>
      <c r="F3" s="65" t="s">
        <v>67</v>
      </c>
      <c r="G3" s="66"/>
      <c r="H3" s="66"/>
      <c r="I3" s="66" t="s">
        <v>68</v>
      </c>
      <c r="J3" s="66"/>
      <c r="K3" s="67"/>
      <c r="L3" s="68" t="s">
        <v>69</v>
      </c>
      <c r="M3" s="66"/>
      <c r="N3" s="66"/>
    </row>
    <row r="4" spans="1:14" s="8" customFormat="1" ht="23.25" customHeight="1" x14ac:dyDescent="0.2">
      <c r="A4" s="54"/>
      <c r="B4" s="55"/>
      <c r="C4" s="34" t="s">
        <v>114</v>
      </c>
      <c r="D4" s="34" t="s">
        <v>115</v>
      </c>
      <c r="E4" s="34" t="s">
        <v>70</v>
      </c>
      <c r="F4" s="34" t="s">
        <v>114</v>
      </c>
      <c r="G4" s="34" t="s">
        <v>115</v>
      </c>
      <c r="H4" s="35" t="s">
        <v>70</v>
      </c>
      <c r="I4" s="34" t="s">
        <v>114</v>
      </c>
      <c r="J4" s="34" t="s">
        <v>115</v>
      </c>
      <c r="K4" s="35" t="s">
        <v>70</v>
      </c>
      <c r="L4" s="34" t="s">
        <v>114</v>
      </c>
      <c r="M4" s="34" t="s">
        <v>115</v>
      </c>
      <c r="N4" s="35" t="s">
        <v>70</v>
      </c>
    </row>
    <row r="5" spans="1:14" s="15" customFormat="1" ht="15.75" customHeight="1" x14ac:dyDescent="0.2">
      <c r="A5" s="27">
        <v>1</v>
      </c>
      <c r="B5" s="28" t="s">
        <v>8</v>
      </c>
      <c r="C5" s="29">
        <v>2767.98</v>
      </c>
      <c r="D5" s="29">
        <v>959.95</v>
      </c>
      <c r="E5" s="29">
        <f>IFERROR(D5/C5*100,0)</f>
        <v>34.680525148303097</v>
      </c>
      <c r="F5" s="30">
        <v>927.73</v>
      </c>
      <c r="G5" s="14">
        <v>1222.0899999999999</v>
      </c>
      <c r="H5" s="14">
        <f>IFERROR(G5/F5*100,0)</f>
        <v>131.72905910124712</v>
      </c>
      <c r="I5" s="14">
        <v>687.18</v>
      </c>
      <c r="J5" s="14">
        <v>159.56</v>
      </c>
      <c r="K5" s="14">
        <f>IFERROR(J5/I5*100,0)</f>
        <v>23.219534910794845</v>
      </c>
      <c r="L5" s="14">
        <v>4382.8900000000003</v>
      </c>
      <c r="M5" s="14">
        <f>D5+G5+J5</f>
        <v>2341.6</v>
      </c>
      <c r="N5" s="14">
        <f>IFERROR(M5/L5*100,0)</f>
        <v>53.425935855109294</v>
      </c>
    </row>
    <row r="6" spans="1:14" s="15" customFormat="1" ht="15.75" customHeight="1" x14ac:dyDescent="0.2">
      <c r="A6" s="31">
        <v>2</v>
      </c>
      <c r="B6" s="13" t="s">
        <v>9</v>
      </c>
      <c r="C6" s="14">
        <v>1197.1500000000001</v>
      </c>
      <c r="D6" s="14">
        <v>491.23</v>
      </c>
      <c r="E6" s="14">
        <f t="shared" ref="E6:E58" si="0">IFERROR(D6/C6*100,0)</f>
        <v>41.033287390886684</v>
      </c>
      <c r="F6" s="30">
        <v>239.32</v>
      </c>
      <c r="G6" s="14">
        <v>971.95</v>
      </c>
      <c r="H6" s="14">
        <f>IFERROR(G6/F6*100,0)</f>
        <v>406.12986795921779</v>
      </c>
      <c r="I6" s="14">
        <v>94.139999999999901</v>
      </c>
      <c r="J6" s="14">
        <v>120.92</v>
      </c>
      <c r="K6" s="14">
        <f t="shared" ref="K6:K58" si="1">IFERROR(J6/I6*100,0)</f>
        <v>128.44699383896338</v>
      </c>
      <c r="L6" s="14">
        <v>1530.61</v>
      </c>
      <c r="M6" s="14">
        <f t="shared" ref="M6:M16" si="2">D6+G6+J6</f>
        <v>1584.1000000000001</v>
      </c>
      <c r="N6" s="14">
        <f t="shared" ref="N6:N58" si="3">IFERROR(M6/L6*100,0)</f>
        <v>103.49468512553821</v>
      </c>
    </row>
    <row r="7" spans="1:14" s="15" customFormat="1" ht="15.75" customHeight="1" x14ac:dyDescent="0.2">
      <c r="A7" s="31">
        <v>3</v>
      </c>
      <c r="B7" s="13" t="s">
        <v>10</v>
      </c>
      <c r="C7" s="14">
        <v>350.09</v>
      </c>
      <c r="D7" s="14">
        <v>110.24</v>
      </c>
      <c r="E7" s="14">
        <f t="shared" si="0"/>
        <v>31.489045673969549</v>
      </c>
      <c r="F7" s="30">
        <v>181.56</v>
      </c>
      <c r="G7" s="14">
        <v>193.31</v>
      </c>
      <c r="H7" s="14">
        <f t="shared" ref="H7:H58" si="4">IFERROR(G7/F7*100,0)</f>
        <v>106.47168979951532</v>
      </c>
      <c r="I7" s="14">
        <v>34.28</v>
      </c>
      <c r="J7" s="14">
        <v>45.800000000000004</v>
      </c>
      <c r="K7" s="14">
        <f t="shared" si="1"/>
        <v>133.60560093348892</v>
      </c>
      <c r="L7" s="14">
        <v>565.92999999999995</v>
      </c>
      <c r="M7" s="14">
        <f t="shared" si="2"/>
        <v>349.35</v>
      </c>
      <c r="N7" s="14">
        <f t="shared" si="3"/>
        <v>61.730249324121367</v>
      </c>
    </row>
    <row r="8" spans="1:14" s="15" customFormat="1" ht="15.75" customHeight="1" x14ac:dyDescent="0.2">
      <c r="A8" s="31">
        <v>4</v>
      </c>
      <c r="B8" s="13" t="s">
        <v>11</v>
      </c>
      <c r="C8" s="14">
        <v>748.43</v>
      </c>
      <c r="D8" s="14">
        <v>180.6</v>
      </c>
      <c r="E8" s="14">
        <f t="shared" si="0"/>
        <v>24.130513207648011</v>
      </c>
      <c r="F8" s="30">
        <v>512.9</v>
      </c>
      <c r="G8" s="14">
        <v>653.64</v>
      </c>
      <c r="H8" s="14">
        <f t="shared" si="4"/>
        <v>127.44004679274713</v>
      </c>
      <c r="I8" s="14">
        <v>268.45999999999998</v>
      </c>
      <c r="J8" s="14">
        <v>65.14</v>
      </c>
      <c r="K8" s="14">
        <f t="shared" si="1"/>
        <v>24.264322431647177</v>
      </c>
      <c r="L8" s="14">
        <v>1529.79</v>
      </c>
      <c r="M8" s="14">
        <f t="shared" si="2"/>
        <v>899.38</v>
      </c>
      <c r="N8" s="14">
        <f t="shared" si="3"/>
        <v>58.791075899306442</v>
      </c>
    </row>
    <row r="9" spans="1:14" s="15" customFormat="1" ht="15.75" customHeight="1" x14ac:dyDescent="0.2">
      <c r="A9" s="31">
        <v>5</v>
      </c>
      <c r="B9" s="13" t="s">
        <v>12</v>
      </c>
      <c r="C9" s="14">
        <v>1134.43</v>
      </c>
      <c r="D9" s="14">
        <v>528.14</v>
      </c>
      <c r="E9" s="14">
        <f t="shared" si="0"/>
        <v>46.555538905000745</v>
      </c>
      <c r="F9" s="30">
        <v>397.78</v>
      </c>
      <c r="G9" s="14">
        <v>1032.07</v>
      </c>
      <c r="H9" s="14">
        <f t="shared" si="4"/>
        <v>259.45748906430691</v>
      </c>
      <c r="I9" s="14">
        <v>144.22999999999999</v>
      </c>
      <c r="J9" s="14">
        <v>21.900000000000002</v>
      </c>
      <c r="K9" s="14">
        <f t="shared" si="1"/>
        <v>15.184080981765238</v>
      </c>
      <c r="L9" s="14">
        <v>1676.44</v>
      </c>
      <c r="M9" s="14">
        <f t="shared" si="2"/>
        <v>1582.1100000000001</v>
      </c>
      <c r="N9" s="14">
        <f t="shared" si="3"/>
        <v>94.373195581112356</v>
      </c>
    </row>
    <row r="10" spans="1:14" s="15" customFormat="1" ht="15.75" customHeight="1" x14ac:dyDescent="0.2">
      <c r="A10" s="31">
        <v>6</v>
      </c>
      <c r="B10" s="13" t="s">
        <v>13</v>
      </c>
      <c r="C10" s="14">
        <v>705.15</v>
      </c>
      <c r="D10" s="14">
        <v>349.16</v>
      </c>
      <c r="E10" s="14">
        <f t="shared" si="0"/>
        <v>49.515705878181954</v>
      </c>
      <c r="F10" s="14">
        <v>585.1</v>
      </c>
      <c r="G10" s="14">
        <v>893.91</v>
      </c>
      <c r="H10" s="14">
        <f t="shared" si="4"/>
        <v>152.77901213467783</v>
      </c>
      <c r="I10" s="14">
        <v>242.52</v>
      </c>
      <c r="J10" s="14">
        <v>8.8600000000000012</v>
      </c>
      <c r="K10" s="14">
        <f t="shared" si="1"/>
        <v>3.6533069437572161</v>
      </c>
      <c r="L10" s="14">
        <v>1532.77</v>
      </c>
      <c r="M10" s="14">
        <f t="shared" si="2"/>
        <v>1251.9299999999998</v>
      </c>
      <c r="N10" s="14">
        <f t="shared" si="3"/>
        <v>81.677616341655948</v>
      </c>
    </row>
    <row r="11" spans="1:14" s="15" customFormat="1" ht="15.75" customHeight="1" x14ac:dyDescent="0.2">
      <c r="A11" s="31">
        <v>7</v>
      </c>
      <c r="B11" s="13" t="s">
        <v>14</v>
      </c>
      <c r="C11" s="14">
        <v>171.15</v>
      </c>
      <c r="D11" s="14">
        <v>39.07</v>
      </c>
      <c r="E11" s="14">
        <f t="shared" si="0"/>
        <v>22.827928717499269</v>
      </c>
      <c r="F11" s="14">
        <v>101.32</v>
      </c>
      <c r="G11" s="14">
        <v>37.28</v>
      </c>
      <c r="H11" s="14">
        <f t="shared" si="4"/>
        <v>36.794315041452826</v>
      </c>
      <c r="I11" s="14">
        <v>37.409999999999997</v>
      </c>
      <c r="J11" s="14">
        <v>9.9400000000000013</v>
      </c>
      <c r="K11" s="14">
        <f t="shared" si="1"/>
        <v>26.570435712376376</v>
      </c>
      <c r="L11" s="14">
        <v>309.88</v>
      </c>
      <c r="M11" s="14">
        <f t="shared" si="2"/>
        <v>86.289999999999992</v>
      </c>
      <c r="N11" s="14">
        <f t="shared" si="3"/>
        <v>27.846263069575315</v>
      </c>
    </row>
    <row r="12" spans="1:14" s="15" customFormat="1" ht="15.75" customHeight="1" x14ac:dyDescent="0.2">
      <c r="A12" s="31">
        <v>8</v>
      </c>
      <c r="B12" s="13" t="s">
        <v>15</v>
      </c>
      <c r="C12" s="14">
        <v>57.3</v>
      </c>
      <c r="D12" s="14">
        <v>0.68</v>
      </c>
      <c r="E12" s="14">
        <f t="shared" si="0"/>
        <v>1.1867364746945901</v>
      </c>
      <c r="F12" s="14">
        <v>108.09</v>
      </c>
      <c r="G12" s="14">
        <v>6.97</v>
      </c>
      <c r="H12" s="14">
        <f t="shared" si="4"/>
        <v>6.4483300952909604</v>
      </c>
      <c r="I12" s="14">
        <v>15.96</v>
      </c>
      <c r="J12" s="14">
        <v>0.62</v>
      </c>
      <c r="K12" s="14">
        <f t="shared" si="1"/>
        <v>3.8847117794486214</v>
      </c>
      <c r="L12" s="14">
        <v>181.35</v>
      </c>
      <c r="M12" s="14">
        <f t="shared" si="2"/>
        <v>8.27</v>
      </c>
      <c r="N12" s="14">
        <f t="shared" si="3"/>
        <v>4.5602426247587537</v>
      </c>
    </row>
    <row r="13" spans="1:14" s="15" customFormat="1" ht="15.75" customHeight="1" x14ac:dyDescent="0.2">
      <c r="A13" s="31">
        <v>9</v>
      </c>
      <c r="B13" s="13" t="s">
        <v>16</v>
      </c>
      <c r="C13" s="14">
        <v>1643.34</v>
      </c>
      <c r="D13" s="14">
        <v>299.58</v>
      </c>
      <c r="E13" s="14">
        <f t="shared" si="0"/>
        <v>18.229946328818141</v>
      </c>
      <c r="F13" s="14">
        <v>966.1</v>
      </c>
      <c r="G13" s="14">
        <v>634.49</v>
      </c>
      <c r="H13" s="14">
        <f t="shared" si="4"/>
        <v>65.675395921747224</v>
      </c>
      <c r="I13" s="14">
        <v>301.54000000000002</v>
      </c>
      <c r="J13" s="14">
        <v>41.160000000000004</v>
      </c>
      <c r="K13" s="14">
        <f t="shared" si="1"/>
        <v>13.649930357498178</v>
      </c>
      <c r="L13" s="14">
        <v>2910.98</v>
      </c>
      <c r="M13" s="14">
        <f t="shared" si="2"/>
        <v>975.2299999999999</v>
      </c>
      <c r="N13" s="14">
        <f t="shared" si="3"/>
        <v>33.501776034187799</v>
      </c>
    </row>
    <row r="14" spans="1:14" s="15" customFormat="1" ht="15.75" customHeight="1" x14ac:dyDescent="0.2">
      <c r="A14" s="31">
        <v>10</v>
      </c>
      <c r="B14" s="13" t="s">
        <v>17</v>
      </c>
      <c r="C14" s="14">
        <v>3755.62</v>
      </c>
      <c r="D14" s="14">
        <v>1079.8599999999999</v>
      </c>
      <c r="E14" s="14">
        <f t="shared" si="0"/>
        <v>28.753175241371597</v>
      </c>
      <c r="F14" s="14">
        <v>3828.63</v>
      </c>
      <c r="G14" s="14">
        <v>4319.33</v>
      </c>
      <c r="H14" s="14">
        <f t="shared" si="4"/>
        <v>112.81659497000231</v>
      </c>
      <c r="I14" s="14">
        <v>934.76</v>
      </c>
      <c r="J14" s="14">
        <v>714.92000000000007</v>
      </c>
      <c r="K14" s="14">
        <f t="shared" si="1"/>
        <v>76.481663742564947</v>
      </c>
      <c r="L14" s="14">
        <v>8519.01</v>
      </c>
      <c r="M14" s="14">
        <f t="shared" si="2"/>
        <v>6114.11</v>
      </c>
      <c r="N14" s="14">
        <f t="shared" si="3"/>
        <v>71.770193954461831</v>
      </c>
    </row>
    <row r="15" spans="1:14" s="15" customFormat="1" ht="15.75" customHeight="1" x14ac:dyDescent="0.2">
      <c r="A15" s="31">
        <v>11</v>
      </c>
      <c r="B15" s="13" t="s">
        <v>18</v>
      </c>
      <c r="C15" s="14">
        <v>260.19</v>
      </c>
      <c r="D15" s="14">
        <v>30.04</v>
      </c>
      <c r="E15" s="14">
        <f t="shared" si="0"/>
        <v>11.545409124101617</v>
      </c>
      <c r="F15" s="14">
        <v>235.99</v>
      </c>
      <c r="G15" s="14">
        <v>299.87</v>
      </c>
      <c r="H15" s="14">
        <f t="shared" si="4"/>
        <v>127.06894359930504</v>
      </c>
      <c r="I15" s="14">
        <v>72.010000000000005</v>
      </c>
      <c r="J15" s="14">
        <v>83.789999999999992</v>
      </c>
      <c r="K15" s="14">
        <f t="shared" si="1"/>
        <v>116.35883905013191</v>
      </c>
      <c r="L15" s="14">
        <v>568.19000000000005</v>
      </c>
      <c r="M15" s="14">
        <f t="shared" si="2"/>
        <v>413.70000000000005</v>
      </c>
      <c r="N15" s="14">
        <f t="shared" si="3"/>
        <v>72.810151533817915</v>
      </c>
    </row>
    <row r="16" spans="1:14" s="15" customFormat="1" ht="15.75" customHeight="1" x14ac:dyDescent="0.2">
      <c r="A16" s="31">
        <v>12</v>
      </c>
      <c r="B16" s="13" t="s">
        <v>19</v>
      </c>
      <c r="C16" s="14">
        <v>1048.04</v>
      </c>
      <c r="D16" s="14">
        <v>738.68</v>
      </c>
      <c r="E16" s="14">
        <f t="shared" si="0"/>
        <v>70.482042670127086</v>
      </c>
      <c r="F16" s="14">
        <v>563.16999999999996</v>
      </c>
      <c r="G16" s="14">
        <v>1638.46</v>
      </c>
      <c r="H16" s="14">
        <f t="shared" si="4"/>
        <v>290.93524157891932</v>
      </c>
      <c r="I16" s="14">
        <v>140.80000000000001</v>
      </c>
      <c r="J16" s="14">
        <v>309.03000000000003</v>
      </c>
      <c r="K16" s="14">
        <f t="shared" si="1"/>
        <v>219.48153409090909</v>
      </c>
      <c r="L16" s="14">
        <v>1752.01</v>
      </c>
      <c r="M16" s="14">
        <f t="shared" si="2"/>
        <v>2686.17</v>
      </c>
      <c r="N16" s="14">
        <f t="shared" si="3"/>
        <v>153.31933036911892</v>
      </c>
    </row>
    <row r="17" spans="1:14" s="16" customFormat="1" ht="15.75" customHeight="1" x14ac:dyDescent="0.25">
      <c r="A17" s="43" t="s">
        <v>20</v>
      </c>
      <c r="B17" s="44"/>
      <c r="C17" s="18">
        <f>SUM(C5:C16)</f>
        <v>13838.869999999999</v>
      </c>
      <c r="D17" s="18">
        <f>SUM(D5:D16)</f>
        <v>4807.2299999999996</v>
      </c>
      <c r="E17" s="18">
        <f t="shared" si="0"/>
        <v>34.737157007761468</v>
      </c>
      <c r="F17" s="18">
        <f>SUM(F5:F16)</f>
        <v>8647.69</v>
      </c>
      <c r="G17" s="18">
        <f>SUM(G5:G16)</f>
        <v>11903.369999999999</v>
      </c>
      <c r="H17" s="18">
        <f t="shared" si="4"/>
        <v>137.64797304251189</v>
      </c>
      <c r="I17" s="18">
        <f>SUM(I5:I16)</f>
        <v>2973.29</v>
      </c>
      <c r="J17" s="18">
        <f>SUM(J5:J16)</f>
        <v>1581.64</v>
      </c>
      <c r="K17" s="18">
        <f t="shared" si="1"/>
        <v>53.194945666248508</v>
      </c>
      <c r="L17" s="18">
        <f>SUM(L5:L16)</f>
        <v>25459.85</v>
      </c>
      <c r="M17" s="18">
        <f>SUM(M5:M16)</f>
        <v>18292.240000000005</v>
      </c>
      <c r="N17" s="18">
        <f t="shared" si="3"/>
        <v>71.847398943827272</v>
      </c>
    </row>
    <row r="18" spans="1:14" s="15" customFormat="1" ht="15.75" customHeight="1" x14ac:dyDescent="0.2">
      <c r="A18" s="31">
        <v>13</v>
      </c>
      <c r="B18" s="13" t="s">
        <v>21</v>
      </c>
      <c r="C18" s="14">
        <v>1641.4</v>
      </c>
      <c r="D18" s="14">
        <v>852.01</v>
      </c>
      <c r="E18" s="14">
        <f t="shared" si="0"/>
        <v>51.907517972462522</v>
      </c>
      <c r="F18" s="14">
        <v>898.24</v>
      </c>
      <c r="G18" s="14">
        <v>2822.81</v>
      </c>
      <c r="H18" s="14">
        <f t="shared" si="4"/>
        <v>314.26010865692911</v>
      </c>
      <c r="I18" s="14">
        <v>185.94</v>
      </c>
      <c r="J18" s="14">
        <v>28.55</v>
      </c>
      <c r="K18" s="14">
        <f t="shared" si="1"/>
        <v>15.354415402818114</v>
      </c>
      <c r="L18" s="14">
        <v>2725.58</v>
      </c>
      <c r="M18" s="14">
        <f t="shared" ref="M18:M56" si="5">D18+G18+J18</f>
        <v>3703.37</v>
      </c>
      <c r="N18" s="14">
        <f t="shared" si="3"/>
        <v>135.87456614738883</v>
      </c>
    </row>
    <row r="19" spans="1:14" s="15" customFormat="1" ht="15.75" customHeight="1" x14ac:dyDescent="0.2">
      <c r="A19" s="31">
        <v>14</v>
      </c>
      <c r="B19" s="13" t="s">
        <v>22</v>
      </c>
      <c r="C19" s="14">
        <v>202</v>
      </c>
      <c r="D19" s="14">
        <v>8.67</v>
      </c>
      <c r="E19" s="14">
        <f t="shared" si="0"/>
        <v>4.2920792079207919</v>
      </c>
      <c r="F19" s="14">
        <v>162.69999999999999</v>
      </c>
      <c r="G19" s="14">
        <v>67.819999999999993</v>
      </c>
      <c r="H19" s="14">
        <f t="shared" si="4"/>
        <v>41.684081130915793</v>
      </c>
      <c r="I19" s="14">
        <v>43.76</v>
      </c>
      <c r="J19" s="14">
        <v>250.03</v>
      </c>
      <c r="K19" s="14">
        <f t="shared" si="1"/>
        <v>571.36654478976232</v>
      </c>
      <c r="L19" s="14">
        <v>408.46</v>
      </c>
      <c r="M19" s="14">
        <f t="shared" si="5"/>
        <v>326.52</v>
      </c>
      <c r="N19" s="14">
        <f t="shared" si="3"/>
        <v>79.939284140429905</v>
      </c>
    </row>
    <row r="20" spans="1:14" s="15" customFormat="1" ht="15.75" customHeight="1" x14ac:dyDescent="0.2">
      <c r="A20" s="31">
        <v>15</v>
      </c>
      <c r="B20" s="13" t="s">
        <v>23</v>
      </c>
      <c r="C20" s="14">
        <v>0.48</v>
      </c>
      <c r="D20" s="14">
        <v>1.32</v>
      </c>
      <c r="E20" s="14">
        <f t="shared" si="0"/>
        <v>275.00000000000006</v>
      </c>
      <c r="F20" s="14">
        <v>0</v>
      </c>
      <c r="G20" s="14">
        <v>12.67</v>
      </c>
      <c r="H20" s="14">
        <f t="shared" si="4"/>
        <v>0</v>
      </c>
      <c r="I20" s="14">
        <v>0</v>
      </c>
      <c r="J20" s="14">
        <v>0.24</v>
      </c>
      <c r="K20" s="14">
        <f t="shared" si="1"/>
        <v>0</v>
      </c>
      <c r="L20" s="14">
        <v>0.48</v>
      </c>
      <c r="M20" s="14">
        <f t="shared" si="5"/>
        <v>14.23</v>
      </c>
      <c r="N20" s="14">
        <f t="shared" si="3"/>
        <v>2964.5833333333335</v>
      </c>
    </row>
    <row r="21" spans="1:14" s="15" customFormat="1" ht="15.75" customHeight="1" x14ac:dyDescent="0.2">
      <c r="A21" s="31">
        <v>16</v>
      </c>
      <c r="B21" s="13" t="s">
        <v>24</v>
      </c>
      <c r="C21" s="14">
        <v>198.92</v>
      </c>
      <c r="D21" s="14">
        <v>21.32</v>
      </c>
      <c r="E21" s="14">
        <f t="shared" si="0"/>
        <v>10.717876533279712</v>
      </c>
      <c r="F21" s="14">
        <v>28.7</v>
      </c>
      <c r="G21" s="14">
        <v>19.2</v>
      </c>
      <c r="H21" s="14">
        <f t="shared" si="4"/>
        <v>66.898954703832743</v>
      </c>
      <c r="I21" s="14">
        <v>12.84</v>
      </c>
      <c r="J21" s="14">
        <v>13.39</v>
      </c>
      <c r="K21" s="14">
        <f t="shared" si="1"/>
        <v>104.28348909657321</v>
      </c>
      <c r="L21" s="14">
        <v>240.46</v>
      </c>
      <c r="M21" s="14">
        <f t="shared" si="5"/>
        <v>53.91</v>
      </c>
      <c r="N21" s="14">
        <f t="shared" si="3"/>
        <v>22.419529235631703</v>
      </c>
    </row>
    <row r="22" spans="1:14" s="15" customFormat="1" ht="15.75" customHeight="1" x14ac:dyDescent="0.2">
      <c r="A22" s="31">
        <v>17</v>
      </c>
      <c r="B22" s="13" t="s">
        <v>25</v>
      </c>
      <c r="C22" s="14">
        <v>180.36</v>
      </c>
      <c r="D22" s="14">
        <v>176.82</v>
      </c>
      <c r="E22" s="14">
        <f t="shared" si="0"/>
        <v>98.037258815701918</v>
      </c>
      <c r="F22" s="14">
        <v>45.37</v>
      </c>
      <c r="G22" s="14">
        <v>54.17</v>
      </c>
      <c r="H22" s="14">
        <f t="shared" si="4"/>
        <v>119.39607670266696</v>
      </c>
      <c r="I22" s="14">
        <v>1.1399999999999899</v>
      </c>
      <c r="J22" s="14">
        <v>9.67</v>
      </c>
      <c r="K22" s="14">
        <f t="shared" si="1"/>
        <v>848.24561403509529</v>
      </c>
      <c r="L22" s="14">
        <v>226.87</v>
      </c>
      <c r="M22" s="14">
        <f t="shared" si="5"/>
        <v>240.66</v>
      </c>
      <c r="N22" s="14">
        <f t="shared" si="3"/>
        <v>106.07837087318728</v>
      </c>
    </row>
    <row r="23" spans="1:14" s="15" customFormat="1" ht="15.75" customHeight="1" x14ac:dyDescent="0.2">
      <c r="A23" s="31">
        <v>18</v>
      </c>
      <c r="B23" s="13" t="s">
        <v>26</v>
      </c>
      <c r="C23" s="14">
        <v>2236.96</v>
      </c>
      <c r="D23" s="14">
        <v>1039.82</v>
      </c>
      <c r="E23" s="14">
        <f t="shared" si="0"/>
        <v>46.48362062799513</v>
      </c>
      <c r="F23" s="14">
        <v>987.39</v>
      </c>
      <c r="G23" s="14">
        <v>3880.64</v>
      </c>
      <c r="H23" s="14">
        <f t="shared" si="4"/>
        <v>393.01998197267545</v>
      </c>
      <c r="I23" s="14">
        <v>723.7</v>
      </c>
      <c r="J23" s="14">
        <v>344.7</v>
      </c>
      <c r="K23" s="14">
        <f t="shared" si="1"/>
        <v>47.630233522177697</v>
      </c>
      <c r="L23" s="14">
        <v>3948.05</v>
      </c>
      <c r="M23" s="14">
        <f t="shared" si="5"/>
        <v>5265.16</v>
      </c>
      <c r="N23" s="14">
        <f t="shared" si="3"/>
        <v>133.36102632945378</v>
      </c>
    </row>
    <row r="24" spans="1:14" s="15" customFormat="1" ht="15.75" customHeight="1" x14ac:dyDescent="0.2">
      <c r="A24" s="31">
        <v>19</v>
      </c>
      <c r="B24" s="13" t="s">
        <v>27</v>
      </c>
      <c r="C24" s="14">
        <v>1313.24</v>
      </c>
      <c r="D24" s="14">
        <v>321.58</v>
      </c>
      <c r="E24" s="14">
        <f t="shared" si="0"/>
        <v>24.487527032377933</v>
      </c>
      <c r="F24" s="14">
        <v>1454.56</v>
      </c>
      <c r="G24" s="14">
        <v>3352.95</v>
      </c>
      <c r="H24" s="14">
        <f t="shared" si="4"/>
        <v>230.51300736992627</v>
      </c>
      <c r="I24" s="14">
        <v>136.18</v>
      </c>
      <c r="J24" s="14">
        <v>50.09</v>
      </c>
      <c r="K24" s="14">
        <f t="shared" si="1"/>
        <v>36.782200029372888</v>
      </c>
      <c r="L24" s="14">
        <v>2903.98</v>
      </c>
      <c r="M24" s="14">
        <f t="shared" si="5"/>
        <v>3724.62</v>
      </c>
      <c r="N24" s="14">
        <f t="shared" si="3"/>
        <v>128.25914779027403</v>
      </c>
    </row>
    <row r="25" spans="1:14" s="15" customFormat="1" ht="15.75" customHeight="1" x14ac:dyDescent="0.2">
      <c r="A25" s="31">
        <v>20</v>
      </c>
      <c r="B25" s="13" t="s">
        <v>28</v>
      </c>
      <c r="C25" s="14">
        <v>1135.5899999999999</v>
      </c>
      <c r="D25" s="14">
        <v>174.34</v>
      </c>
      <c r="E25" s="14">
        <f t="shared" si="0"/>
        <v>15.352371894785971</v>
      </c>
      <c r="F25" s="14">
        <v>606.15</v>
      </c>
      <c r="G25" s="14">
        <v>456.1</v>
      </c>
      <c r="H25" s="14">
        <f t="shared" si="4"/>
        <v>75.245401303307773</v>
      </c>
      <c r="I25" s="14">
        <v>120.06</v>
      </c>
      <c r="J25" s="14">
        <v>2.85</v>
      </c>
      <c r="K25" s="14">
        <f t="shared" si="1"/>
        <v>2.3738130934532737</v>
      </c>
      <c r="L25" s="14">
        <v>1861.8</v>
      </c>
      <c r="M25" s="14">
        <f t="shared" si="5"/>
        <v>633.29000000000008</v>
      </c>
      <c r="N25" s="14">
        <f t="shared" si="3"/>
        <v>34.014931786443228</v>
      </c>
    </row>
    <row r="26" spans="1:14" s="15" customFormat="1" ht="15.75" customHeight="1" x14ac:dyDescent="0.2">
      <c r="A26" s="31">
        <v>21</v>
      </c>
      <c r="B26" s="13" t="s">
        <v>29</v>
      </c>
      <c r="C26" s="14">
        <v>436.86</v>
      </c>
      <c r="D26" s="14">
        <v>204.83</v>
      </c>
      <c r="E26" s="14">
        <f t="shared" si="0"/>
        <v>46.886874513574142</v>
      </c>
      <c r="F26" s="14">
        <v>60.81</v>
      </c>
      <c r="G26" s="14">
        <v>109.26</v>
      </c>
      <c r="H26" s="14">
        <f t="shared" si="4"/>
        <v>179.67439565860877</v>
      </c>
      <c r="I26" s="14">
        <v>54.639999999999901</v>
      </c>
      <c r="J26" s="14">
        <v>12.370000000000001</v>
      </c>
      <c r="K26" s="14">
        <f t="shared" si="1"/>
        <v>22.639092240117172</v>
      </c>
      <c r="L26" s="14">
        <v>552.30999999999995</v>
      </c>
      <c r="M26" s="14">
        <f t="shared" si="5"/>
        <v>326.46000000000004</v>
      </c>
      <c r="N26" s="14">
        <f t="shared" si="3"/>
        <v>59.108109576143839</v>
      </c>
    </row>
    <row r="27" spans="1:14" s="15" customFormat="1" ht="15.75" customHeight="1" x14ac:dyDescent="0.2">
      <c r="A27" s="31">
        <v>22</v>
      </c>
      <c r="B27" s="13" t="s">
        <v>30</v>
      </c>
      <c r="C27" s="14">
        <v>1221.3499999999999</v>
      </c>
      <c r="D27" s="14">
        <v>394.64</v>
      </c>
      <c r="E27" s="14">
        <f t="shared" si="0"/>
        <v>32.311786138289598</v>
      </c>
      <c r="F27" s="14">
        <v>110.24</v>
      </c>
      <c r="G27" s="14">
        <v>623.55999999999995</v>
      </c>
      <c r="H27" s="14">
        <f t="shared" si="4"/>
        <v>565.63860667634253</v>
      </c>
      <c r="I27" s="14">
        <v>28.430000000000099</v>
      </c>
      <c r="J27" s="14">
        <v>0</v>
      </c>
      <c r="K27" s="14">
        <f t="shared" si="1"/>
        <v>0</v>
      </c>
      <c r="L27" s="14">
        <v>1360.02</v>
      </c>
      <c r="M27" s="14">
        <f t="shared" si="5"/>
        <v>1018.1999999999999</v>
      </c>
      <c r="N27" s="14">
        <f t="shared" si="3"/>
        <v>74.866546080204699</v>
      </c>
    </row>
    <row r="28" spans="1:14" s="15" customFormat="1" ht="15.75" customHeight="1" x14ac:dyDescent="0.2">
      <c r="A28" s="31">
        <v>23</v>
      </c>
      <c r="B28" s="13" t="s">
        <v>31</v>
      </c>
      <c r="C28" s="14">
        <v>0</v>
      </c>
      <c r="D28" s="14">
        <v>0.06</v>
      </c>
      <c r="E28" s="14">
        <f t="shared" si="0"/>
        <v>0</v>
      </c>
      <c r="F28" s="14">
        <v>4.1399999999999997</v>
      </c>
      <c r="G28" s="14">
        <v>13.11</v>
      </c>
      <c r="H28" s="14">
        <f t="shared" si="4"/>
        <v>316.66666666666669</v>
      </c>
      <c r="I28" s="14">
        <v>8.0299999999999994</v>
      </c>
      <c r="J28" s="14">
        <v>2.0300000000000002</v>
      </c>
      <c r="K28" s="14">
        <f t="shared" si="1"/>
        <v>25.280199252801999</v>
      </c>
      <c r="L28" s="14">
        <v>12.17</v>
      </c>
      <c r="M28" s="14">
        <f t="shared" si="5"/>
        <v>15.2</v>
      </c>
      <c r="N28" s="14">
        <f t="shared" si="3"/>
        <v>124.8972884141331</v>
      </c>
    </row>
    <row r="29" spans="1:14" s="15" customFormat="1" ht="15.75" customHeight="1" x14ac:dyDescent="0.2">
      <c r="A29" s="31">
        <v>24</v>
      </c>
      <c r="B29" s="13" t="s">
        <v>32</v>
      </c>
      <c r="C29" s="14">
        <v>48.26</v>
      </c>
      <c r="D29" s="14">
        <v>8.52</v>
      </c>
      <c r="E29" s="14">
        <f t="shared" si="0"/>
        <v>17.654372150849564</v>
      </c>
      <c r="F29" s="14">
        <v>59.32</v>
      </c>
      <c r="G29" s="14">
        <v>32.65</v>
      </c>
      <c r="H29" s="14">
        <f t="shared" si="4"/>
        <v>55.040458530006745</v>
      </c>
      <c r="I29" s="14">
        <v>12.83</v>
      </c>
      <c r="J29" s="14">
        <v>7.26</v>
      </c>
      <c r="K29" s="14">
        <f t="shared" si="1"/>
        <v>56.586126266562744</v>
      </c>
      <c r="L29" s="14">
        <v>120.41</v>
      </c>
      <c r="M29" s="14">
        <f t="shared" si="5"/>
        <v>48.43</v>
      </c>
      <c r="N29" s="14">
        <f t="shared" si="3"/>
        <v>40.22091188439498</v>
      </c>
    </row>
    <row r="30" spans="1:14" s="15" customFormat="1" ht="15.75" customHeight="1" x14ac:dyDescent="0.2">
      <c r="A30" s="31">
        <v>25</v>
      </c>
      <c r="B30" s="13" t="s">
        <v>33</v>
      </c>
      <c r="C30" s="14">
        <v>0.18</v>
      </c>
      <c r="D30" s="14">
        <v>0</v>
      </c>
      <c r="E30" s="14">
        <f t="shared" si="0"/>
        <v>0</v>
      </c>
      <c r="F30" s="14">
        <v>0.06</v>
      </c>
      <c r="G30" s="14">
        <v>0</v>
      </c>
      <c r="H30" s="14">
        <f t="shared" si="4"/>
        <v>0</v>
      </c>
      <c r="I30" s="14">
        <v>0</v>
      </c>
      <c r="J30" s="14">
        <v>0</v>
      </c>
      <c r="K30" s="14">
        <f t="shared" si="1"/>
        <v>0</v>
      </c>
      <c r="L30" s="14">
        <v>0.24</v>
      </c>
      <c r="M30" s="14">
        <f t="shared" si="5"/>
        <v>0</v>
      </c>
      <c r="N30" s="14">
        <f t="shared" si="3"/>
        <v>0</v>
      </c>
    </row>
    <row r="31" spans="1:14" s="15" customFormat="1" ht="15.75" customHeight="1" x14ac:dyDescent="0.2">
      <c r="A31" s="31">
        <v>26</v>
      </c>
      <c r="B31" s="13" t="s">
        <v>34</v>
      </c>
      <c r="C31" s="14">
        <v>715.24</v>
      </c>
      <c r="D31" s="14">
        <v>143.32</v>
      </c>
      <c r="E31" s="14">
        <f t="shared" si="0"/>
        <v>20.038029192998152</v>
      </c>
      <c r="F31" s="14">
        <v>98.31</v>
      </c>
      <c r="G31" s="14">
        <v>1097.8</v>
      </c>
      <c r="H31" s="14">
        <f t="shared" si="4"/>
        <v>1116.6717526192656</v>
      </c>
      <c r="I31" s="14">
        <v>18.6600000000001</v>
      </c>
      <c r="J31" s="14">
        <v>22.09</v>
      </c>
      <c r="K31" s="14">
        <f t="shared" si="1"/>
        <v>118.38156484458673</v>
      </c>
      <c r="L31" s="14">
        <v>832.21</v>
      </c>
      <c r="M31" s="14">
        <f t="shared" si="5"/>
        <v>1263.2099999999998</v>
      </c>
      <c r="N31" s="14">
        <f t="shared" si="3"/>
        <v>151.78981266747573</v>
      </c>
    </row>
    <row r="32" spans="1:14" s="15" customFormat="1" ht="15.75" customHeight="1" x14ac:dyDescent="0.2">
      <c r="A32" s="31">
        <v>27</v>
      </c>
      <c r="B32" s="13" t="s">
        <v>35</v>
      </c>
      <c r="C32" s="14">
        <v>0</v>
      </c>
      <c r="D32" s="14">
        <v>0.02</v>
      </c>
      <c r="E32" s="14">
        <f t="shared" si="0"/>
        <v>0</v>
      </c>
      <c r="F32" s="14">
        <v>10</v>
      </c>
      <c r="G32" s="14">
        <v>76.39</v>
      </c>
      <c r="H32" s="14">
        <f t="shared" si="4"/>
        <v>763.9</v>
      </c>
      <c r="I32" s="14">
        <v>0</v>
      </c>
      <c r="J32" s="14">
        <v>0</v>
      </c>
      <c r="K32" s="14">
        <f t="shared" si="1"/>
        <v>0</v>
      </c>
      <c r="L32" s="14">
        <v>10</v>
      </c>
      <c r="M32" s="14">
        <f t="shared" si="5"/>
        <v>76.41</v>
      </c>
      <c r="N32" s="14">
        <f t="shared" si="3"/>
        <v>764.1</v>
      </c>
    </row>
    <row r="33" spans="1:14" s="15" customFormat="1" ht="15.75" customHeight="1" x14ac:dyDescent="0.2">
      <c r="A33" s="31">
        <v>28</v>
      </c>
      <c r="B33" s="13" t="s">
        <v>36</v>
      </c>
      <c r="C33" s="14">
        <v>172</v>
      </c>
      <c r="D33" s="14">
        <v>76.88</v>
      </c>
      <c r="E33" s="14">
        <f t="shared" si="0"/>
        <v>44.697674418604649</v>
      </c>
      <c r="F33" s="14">
        <v>0.59</v>
      </c>
      <c r="G33" s="14">
        <v>27.19</v>
      </c>
      <c r="H33" s="14">
        <f t="shared" si="4"/>
        <v>4608.4745762711873</v>
      </c>
      <c r="I33" s="14">
        <v>1.6699999999999899</v>
      </c>
      <c r="J33" s="14">
        <v>8.0599999999999987</v>
      </c>
      <c r="K33" s="14">
        <f t="shared" si="1"/>
        <v>482.634730538925</v>
      </c>
      <c r="L33" s="14">
        <v>174.26</v>
      </c>
      <c r="M33" s="14">
        <f t="shared" si="5"/>
        <v>112.13</v>
      </c>
      <c r="N33" s="14">
        <f t="shared" si="3"/>
        <v>64.346378973946969</v>
      </c>
    </row>
    <row r="34" spans="1:14" s="15" customFormat="1" ht="15.75" customHeight="1" x14ac:dyDescent="0.2">
      <c r="A34" s="31">
        <v>29</v>
      </c>
      <c r="B34" s="13" t="s">
        <v>37</v>
      </c>
      <c r="C34" s="14">
        <v>4.63</v>
      </c>
      <c r="D34" s="14">
        <v>3.51</v>
      </c>
      <c r="E34" s="14">
        <f t="shared" si="0"/>
        <v>75.809935205183592</v>
      </c>
      <c r="F34" s="14">
        <v>34.119999999999997</v>
      </c>
      <c r="G34" s="14">
        <v>0.26</v>
      </c>
      <c r="H34" s="14">
        <f t="shared" si="4"/>
        <v>0.7620164126611958</v>
      </c>
      <c r="I34" s="14">
        <v>1.43</v>
      </c>
      <c r="J34" s="14">
        <v>0</v>
      </c>
      <c r="K34" s="14">
        <f t="shared" si="1"/>
        <v>0</v>
      </c>
      <c r="L34" s="14">
        <v>40.18</v>
      </c>
      <c r="M34" s="14">
        <f t="shared" si="5"/>
        <v>3.7699999999999996</v>
      </c>
      <c r="N34" s="14">
        <f t="shared" si="3"/>
        <v>9.3827775012443997</v>
      </c>
    </row>
    <row r="35" spans="1:14" s="15" customFormat="1" ht="15.75" customHeight="1" x14ac:dyDescent="0.2">
      <c r="A35" s="31">
        <v>30</v>
      </c>
      <c r="B35" s="13" t="s">
        <v>38</v>
      </c>
      <c r="C35" s="14">
        <v>0</v>
      </c>
      <c r="D35" s="14">
        <v>0</v>
      </c>
      <c r="E35" s="14">
        <f t="shared" si="0"/>
        <v>0</v>
      </c>
      <c r="F35" s="14">
        <v>31.68</v>
      </c>
      <c r="G35" s="14">
        <v>5.91</v>
      </c>
      <c r="H35" s="14">
        <f t="shared" si="4"/>
        <v>18.655303030303031</v>
      </c>
      <c r="I35" s="14">
        <v>2.48</v>
      </c>
      <c r="J35" s="14">
        <v>0.62</v>
      </c>
      <c r="K35" s="14">
        <f t="shared" si="1"/>
        <v>25</v>
      </c>
      <c r="L35" s="14">
        <v>34.159999999999997</v>
      </c>
      <c r="M35" s="14">
        <f t="shared" si="5"/>
        <v>6.53</v>
      </c>
      <c r="N35" s="14">
        <f t="shared" si="3"/>
        <v>19.115925058548012</v>
      </c>
    </row>
    <row r="36" spans="1:14" s="15" customFormat="1" ht="15.75" customHeight="1" x14ac:dyDescent="0.2">
      <c r="A36" s="31">
        <v>31</v>
      </c>
      <c r="B36" s="13" t="s">
        <v>39</v>
      </c>
      <c r="C36" s="14">
        <v>32.43</v>
      </c>
      <c r="D36" s="14">
        <v>273.13</v>
      </c>
      <c r="E36" s="14">
        <f t="shared" si="0"/>
        <v>842.21399938328716</v>
      </c>
      <c r="F36" s="14">
        <v>23.83</v>
      </c>
      <c r="G36" s="14">
        <v>790.15</v>
      </c>
      <c r="H36" s="14">
        <f t="shared" si="4"/>
        <v>3315.7784305497271</v>
      </c>
      <c r="I36" s="14">
        <v>6.17</v>
      </c>
      <c r="J36" s="14">
        <v>2.3699999999999997</v>
      </c>
      <c r="K36" s="14">
        <f t="shared" si="1"/>
        <v>38.411669367909234</v>
      </c>
      <c r="L36" s="14">
        <v>62.43</v>
      </c>
      <c r="M36" s="14">
        <f t="shared" si="5"/>
        <v>1065.6499999999999</v>
      </c>
      <c r="N36" s="14">
        <f t="shared" si="3"/>
        <v>1706.9517860003202</v>
      </c>
    </row>
    <row r="37" spans="1:14" s="16" customFormat="1" ht="15.75" customHeight="1" x14ac:dyDescent="0.25">
      <c r="A37" s="43" t="s">
        <v>40</v>
      </c>
      <c r="B37" s="44"/>
      <c r="C37" s="18">
        <f>SUM(C18:C36)</f>
        <v>9539.9</v>
      </c>
      <c r="D37" s="18">
        <f>SUM(D18:D36)</f>
        <v>3700.7900000000004</v>
      </c>
      <c r="E37" s="18">
        <f t="shared" si="0"/>
        <v>38.79275464103398</v>
      </c>
      <c r="F37" s="18">
        <f>SUM(F18:F36)</f>
        <v>4616.2100000000009</v>
      </c>
      <c r="G37" s="18">
        <f>SUM(G18:G36)</f>
        <v>13442.639999999998</v>
      </c>
      <c r="H37" s="18">
        <f t="shared" si="4"/>
        <v>291.20512281720272</v>
      </c>
      <c r="I37" s="18">
        <f>SUM(I18:I36)</f>
        <v>1357.96</v>
      </c>
      <c r="J37" s="18">
        <f>SUM(J18:J36)</f>
        <v>754.31999999999994</v>
      </c>
      <c r="K37" s="18">
        <f t="shared" si="1"/>
        <v>55.548027924239292</v>
      </c>
      <c r="L37" s="18">
        <f>SUM(L18:L36)</f>
        <v>15514.069999999998</v>
      </c>
      <c r="M37" s="18">
        <f>SUM(M18:M36)</f>
        <v>17897.75</v>
      </c>
      <c r="N37" s="18">
        <f t="shared" si="3"/>
        <v>115.36463352298915</v>
      </c>
    </row>
    <row r="38" spans="1:14" s="15" customFormat="1" ht="15.75" customHeight="1" x14ac:dyDescent="0.2">
      <c r="A38" s="31">
        <v>32</v>
      </c>
      <c r="B38" s="13" t="s">
        <v>41</v>
      </c>
      <c r="C38" s="14">
        <v>7182.48</v>
      </c>
      <c r="D38" s="14">
        <v>7483.64</v>
      </c>
      <c r="E38" s="14">
        <f t="shared" si="0"/>
        <v>104.19298069747498</v>
      </c>
      <c r="F38" s="14">
        <v>99.28</v>
      </c>
      <c r="G38" s="14">
        <v>0</v>
      </c>
      <c r="H38" s="14">
        <f t="shared" si="4"/>
        <v>0</v>
      </c>
      <c r="I38" s="14">
        <v>125.510000000001</v>
      </c>
      <c r="J38" s="14">
        <v>148.16</v>
      </c>
      <c r="K38" s="14">
        <f t="shared" si="1"/>
        <v>118.04637080710607</v>
      </c>
      <c r="L38" s="14">
        <v>7407.27</v>
      </c>
      <c r="M38" s="14">
        <f t="shared" si="5"/>
        <v>7631.8</v>
      </c>
      <c r="N38" s="14">
        <f t="shared" si="3"/>
        <v>103.0312112289683</v>
      </c>
    </row>
    <row r="39" spans="1:14" s="16" customFormat="1" ht="15.75" customHeight="1" x14ac:dyDescent="0.25">
      <c r="A39" s="43" t="s">
        <v>42</v>
      </c>
      <c r="B39" s="44"/>
      <c r="C39" s="18">
        <f>SUM(C38:C38)</f>
        <v>7182.48</v>
      </c>
      <c r="D39" s="18">
        <f t="shared" ref="D39:M39" si="6">SUM(D38:D38)</f>
        <v>7483.64</v>
      </c>
      <c r="E39" s="18">
        <f t="shared" si="0"/>
        <v>104.19298069747498</v>
      </c>
      <c r="F39" s="18">
        <f t="shared" si="6"/>
        <v>99.28</v>
      </c>
      <c r="G39" s="18">
        <f t="shared" si="6"/>
        <v>0</v>
      </c>
      <c r="H39" s="18">
        <f t="shared" si="4"/>
        <v>0</v>
      </c>
      <c r="I39" s="18">
        <f t="shared" si="6"/>
        <v>125.510000000001</v>
      </c>
      <c r="J39" s="18">
        <f t="shared" si="6"/>
        <v>148.16</v>
      </c>
      <c r="K39" s="18">
        <f t="shared" si="1"/>
        <v>118.04637080710607</v>
      </c>
      <c r="L39" s="18">
        <f t="shared" si="6"/>
        <v>7407.27</v>
      </c>
      <c r="M39" s="18">
        <f t="shared" si="6"/>
        <v>7631.8</v>
      </c>
      <c r="N39" s="18">
        <f t="shared" si="3"/>
        <v>103.0312112289683</v>
      </c>
    </row>
    <row r="40" spans="1:14" s="15" customFormat="1" ht="15.75" customHeight="1" x14ac:dyDescent="0.2">
      <c r="A40" s="31">
        <v>33</v>
      </c>
      <c r="B40" s="13" t="s">
        <v>43</v>
      </c>
      <c r="C40" s="14">
        <v>3821.63</v>
      </c>
      <c r="D40" s="14">
        <v>860.47</v>
      </c>
      <c r="E40" s="14">
        <f t="shared" si="0"/>
        <v>22.515785149268769</v>
      </c>
      <c r="F40" s="14">
        <v>667.94</v>
      </c>
      <c r="G40" s="14">
        <v>1062.8599999999999</v>
      </c>
      <c r="H40" s="14">
        <f t="shared" si="4"/>
        <v>159.1250711141719</v>
      </c>
      <c r="I40" s="14">
        <v>425.61000000000098</v>
      </c>
      <c r="J40" s="14">
        <v>166.32999999999998</v>
      </c>
      <c r="K40" s="14">
        <f t="shared" si="1"/>
        <v>39.080378750499193</v>
      </c>
      <c r="L40" s="14">
        <v>4915.18</v>
      </c>
      <c r="M40" s="14">
        <f t="shared" si="5"/>
        <v>2089.66</v>
      </c>
      <c r="N40" s="14">
        <f t="shared" si="3"/>
        <v>42.514414528053898</v>
      </c>
    </row>
    <row r="41" spans="1:14" s="16" customFormat="1" ht="15.75" customHeight="1" x14ac:dyDescent="0.25">
      <c r="A41" s="43" t="s">
        <v>44</v>
      </c>
      <c r="B41" s="44"/>
      <c r="C41" s="18">
        <f>SUM(C40:C40)</f>
        <v>3821.63</v>
      </c>
      <c r="D41" s="18">
        <f t="shared" ref="D41:M41" si="7">SUM(D40:D40)</f>
        <v>860.47</v>
      </c>
      <c r="E41" s="18">
        <f t="shared" si="0"/>
        <v>22.515785149268769</v>
      </c>
      <c r="F41" s="18">
        <f t="shared" si="7"/>
        <v>667.94</v>
      </c>
      <c r="G41" s="18">
        <f t="shared" si="7"/>
        <v>1062.8599999999999</v>
      </c>
      <c r="H41" s="18">
        <f t="shared" si="4"/>
        <v>159.1250711141719</v>
      </c>
      <c r="I41" s="18">
        <f t="shared" si="7"/>
        <v>425.61000000000098</v>
      </c>
      <c r="J41" s="18">
        <f t="shared" si="7"/>
        <v>166.32999999999998</v>
      </c>
      <c r="K41" s="18">
        <f t="shared" si="1"/>
        <v>39.080378750499193</v>
      </c>
      <c r="L41" s="18">
        <f t="shared" si="7"/>
        <v>4915.18</v>
      </c>
      <c r="M41" s="18">
        <f t="shared" si="7"/>
        <v>2089.66</v>
      </c>
      <c r="N41" s="18">
        <f t="shared" si="3"/>
        <v>42.514414528053898</v>
      </c>
    </row>
    <row r="42" spans="1:14" s="15" customFormat="1" ht="15.75" customHeight="1" x14ac:dyDescent="0.2">
      <c r="A42" s="31">
        <v>34</v>
      </c>
      <c r="B42" s="13" t="s">
        <v>45</v>
      </c>
      <c r="C42" s="14">
        <v>238.21</v>
      </c>
      <c r="D42" s="14">
        <v>94.22</v>
      </c>
      <c r="E42" s="14">
        <f t="shared" si="0"/>
        <v>39.553335292389072</v>
      </c>
      <c r="F42" s="14">
        <v>68.010000000000005</v>
      </c>
      <c r="G42" s="14">
        <v>225.83</v>
      </c>
      <c r="H42" s="14">
        <f t="shared" si="4"/>
        <v>332.0541096897515</v>
      </c>
      <c r="I42" s="14">
        <v>15.809999999999899</v>
      </c>
      <c r="J42" s="14">
        <v>8.3699999999999992</v>
      </c>
      <c r="K42" s="14">
        <f t="shared" si="1"/>
        <v>52.941176470588566</v>
      </c>
      <c r="L42" s="14">
        <v>322.02999999999997</v>
      </c>
      <c r="M42" s="14">
        <f t="shared" si="5"/>
        <v>328.42</v>
      </c>
      <c r="N42" s="14">
        <f t="shared" si="3"/>
        <v>101.98428717821322</v>
      </c>
    </row>
    <row r="43" spans="1:14" s="15" customFormat="1" ht="15.75" customHeight="1" x14ac:dyDescent="0.2">
      <c r="A43" s="31">
        <v>35</v>
      </c>
      <c r="B43" s="13" t="s">
        <v>46</v>
      </c>
      <c r="C43" s="14">
        <v>46.97</v>
      </c>
      <c r="D43" s="14">
        <v>15.65</v>
      </c>
      <c r="E43" s="14">
        <f t="shared" si="0"/>
        <v>33.319139876516928</v>
      </c>
      <c r="F43" s="14">
        <v>34.64</v>
      </c>
      <c r="G43" s="14">
        <v>41.78</v>
      </c>
      <c r="H43" s="14">
        <f t="shared" si="4"/>
        <v>120.6120092378753</v>
      </c>
      <c r="I43" s="14">
        <v>14.88</v>
      </c>
      <c r="J43" s="14">
        <v>14.5</v>
      </c>
      <c r="K43" s="14">
        <f t="shared" si="1"/>
        <v>97.446236559139777</v>
      </c>
      <c r="L43" s="14">
        <v>96.49</v>
      </c>
      <c r="M43" s="14">
        <f t="shared" si="5"/>
        <v>71.930000000000007</v>
      </c>
      <c r="N43" s="14">
        <f t="shared" si="3"/>
        <v>74.54658513835632</v>
      </c>
    </row>
    <row r="44" spans="1:14" s="15" customFormat="1" ht="15.75" customHeight="1" x14ac:dyDescent="0.2">
      <c r="A44" s="31">
        <v>36</v>
      </c>
      <c r="B44" s="13" t="s">
        <v>47</v>
      </c>
      <c r="C44" s="14">
        <v>132.29</v>
      </c>
      <c r="D44" s="14">
        <v>162.34</v>
      </c>
      <c r="E44" s="14">
        <f t="shared" si="0"/>
        <v>122.71524680625899</v>
      </c>
      <c r="F44" s="14">
        <v>29.55</v>
      </c>
      <c r="G44" s="14">
        <v>41.36</v>
      </c>
      <c r="H44" s="14">
        <f t="shared" si="4"/>
        <v>139.96615905245346</v>
      </c>
      <c r="I44" s="14">
        <v>23.83</v>
      </c>
      <c r="J44" s="14">
        <v>8.75</v>
      </c>
      <c r="K44" s="14">
        <f t="shared" si="1"/>
        <v>36.718422156945032</v>
      </c>
      <c r="L44" s="14">
        <v>185.67</v>
      </c>
      <c r="M44" s="14">
        <f t="shared" si="5"/>
        <v>212.45</v>
      </c>
      <c r="N44" s="14">
        <f t="shared" si="3"/>
        <v>114.42343943555771</v>
      </c>
    </row>
    <row r="45" spans="1:14" s="15" customFormat="1" ht="15.75" customHeight="1" x14ac:dyDescent="0.2">
      <c r="A45" s="31">
        <v>37</v>
      </c>
      <c r="B45" s="13" t="s">
        <v>48</v>
      </c>
      <c r="C45" s="14">
        <v>17.149999999999999</v>
      </c>
      <c r="D45" s="14">
        <v>19.34</v>
      </c>
      <c r="E45" s="14">
        <f t="shared" si="0"/>
        <v>112.76967930029156</v>
      </c>
      <c r="F45" s="14">
        <v>18.16</v>
      </c>
      <c r="G45" s="14">
        <v>0</v>
      </c>
      <c r="H45" s="14">
        <f t="shared" si="4"/>
        <v>0</v>
      </c>
      <c r="I45" s="14">
        <v>5.44</v>
      </c>
      <c r="J45" s="14">
        <v>0.86</v>
      </c>
      <c r="K45" s="14">
        <f t="shared" si="1"/>
        <v>15.808823529411764</v>
      </c>
      <c r="L45" s="14">
        <v>40.75</v>
      </c>
      <c r="M45" s="14">
        <f t="shared" si="5"/>
        <v>20.2</v>
      </c>
      <c r="N45" s="14">
        <f t="shared" si="3"/>
        <v>49.570552147239262</v>
      </c>
    </row>
    <row r="46" spans="1:14" s="15" customFormat="1" ht="15.75" customHeight="1" x14ac:dyDescent="0.2">
      <c r="A46" s="31">
        <v>38</v>
      </c>
      <c r="B46" s="13" t="s">
        <v>49</v>
      </c>
      <c r="C46" s="14">
        <v>102.72</v>
      </c>
      <c r="D46" s="14">
        <v>46.9</v>
      </c>
      <c r="E46" s="14">
        <f t="shared" si="0"/>
        <v>45.65809968847352</v>
      </c>
      <c r="F46" s="14">
        <v>19.809999999999999</v>
      </c>
      <c r="G46" s="14">
        <v>12.12</v>
      </c>
      <c r="H46" s="14">
        <f t="shared" si="4"/>
        <v>61.181221605249867</v>
      </c>
      <c r="I46" s="14">
        <v>16.52</v>
      </c>
      <c r="J46" s="14">
        <v>69.44</v>
      </c>
      <c r="K46" s="14">
        <f t="shared" si="1"/>
        <v>420.3389830508475</v>
      </c>
      <c r="L46" s="14">
        <v>139.05000000000001</v>
      </c>
      <c r="M46" s="14">
        <f t="shared" si="5"/>
        <v>128.45999999999998</v>
      </c>
      <c r="N46" s="14">
        <f t="shared" si="3"/>
        <v>92.384034519956828</v>
      </c>
    </row>
    <row r="47" spans="1:14" s="15" customFormat="1" ht="15.75" customHeight="1" x14ac:dyDescent="0.2">
      <c r="A47" s="31">
        <v>39</v>
      </c>
      <c r="B47" s="13" t="s">
        <v>50</v>
      </c>
      <c r="C47" s="14">
        <v>59.23</v>
      </c>
      <c r="D47" s="14">
        <v>33.58</v>
      </c>
      <c r="E47" s="14">
        <f t="shared" si="0"/>
        <v>56.694242782373792</v>
      </c>
      <c r="F47" s="14">
        <v>15.36</v>
      </c>
      <c r="G47" s="14">
        <v>0.52</v>
      </c>
      <c r="H47" s="14">
        <f t="shared" si="4"/>
        <v>3.385416666666667</v>
      </c>
      <c r="I47" s="14">
        <v>4.5199999999999996</v>
      </c>
      <c r="J47" s="14">
        <v>19.05</v>
      </c>
      <c r="K47" s="14">
        <f t="shared" si="1"/>
        <v>421.46017699115055</v>
      </c>
      <c r="L47" s="14">
        <v>79.11</v>
      </c>
      <c r="M47" s="14">
        <f t="shared" si="5"/>
        <v>53.150000000000006</v>
      </c>
      <c r="N47" s="14">
        <f t="shared" si="3"/>
        <v>67.18493237264569</v>
      </c>
    </row>
    <row r="48" spans="1:14" s="15" customFormat="1" ht="15.75" customHeight="1" x14ac:dyDescent="0.2">
      <c r="A48" s="31">
        <v>40</v>
      </c>
      <c r="B48" s="13" t="s">
        <v>51</v>
      </c>
      <c r="C48" s="14">
        <v>11.08</v>
      </c>
      <c r="D48" s="14">
        <v>2.92</v>
      </c>
      <c r="E48" s="14">
        <f t="shared" si="0"/>
        <v>26.353790613718409</v>
      </c>
      <c r="F48" s="14">
        <v>16.43</v>
      </c>
      <c r="G48" s="14">
        <v>8.9600000000000009</v>
      </c>
      <c r="H48" s="14">
        <f t="shared" si="4"/>
        <v>54.534388314059655</v>
      </c>
      <c r="I48" s="14">
        <v>7.7600000000000096</v>
      </c>
      <c r="J48" s="14">
        <v>34.230000000000004</v>
      </c>
      <c r="K48" s="14">
        <f t="shared" si="1"/>
        <v>441.10824742267994</v>
      </c>
      <c r="L48" s="14">
        <v>35.270000000000003</v>
      </c>
      <c r="M48" s="14">
        <f t="shared" si="5"/>
        <v>46.110000000000007</v>
      </c>
      <c r="N48" s="14">
        <f t="shared" si="3"/>
        <v>130.73433512900482</v>
      </c>
    </row>
    <row r="49" spans="1:14" s="15" customFormat="1" ht="15.75" customHeight="1" x14ac:dyDescent="0.2">
      <c r="A49" s="31">
        <v>41</v>
      </c>
      <c r="B49" s="13" t="s">
        <v>52</v>
      </c>
      <c r="C49" s="14">
        <v>22.1</v>
      </c>
      <c r="D49" s="14">
        <v>19.45</v>
      </c>
      <c r="E49" s="14">
        <f t="shared" si="0"/>
        <v>88.009049773755649</v>
      </c>
      <c r="F49" s="14">
        <v>10.65</v>
      </c>
      <c r="G49" s="14">
        <v>2.85</v>
      </c>
      <c r="H49" s="14">
        <f t="shared" si="4"/>
        <v>26.760563380281688</v>
      </c>
      <c r="I49" s="14">
        <v>16.34</v>
      </c>
      <c r="J49" s="14">
        <v>30.57</v>
      </c>
      <c r="K49" s="14">
        <f t="shared" si="1"/>
        <v>187.08690330477356</v>
      </c>
      <c r="L49" s="14">
        <v>49.09</v>
      </c>
      <c r="M49" s="14">
        <f t="shared" si="5"/>
        <v>52.870000000000005</v>
      </c>
      <c r="N49" s="14">
        <f t="shared" si="3"/>
        <v>107.70014259523325</v>
      </c>
    </row>
    <row r="50" spans="1:14" s="16" customFormat="1" ht="15.75" customHeight="1" x14ac:dyDescent="0.25">
      <c r="A50" s="43" t="s">
        <v>53</v>
      </c>
      <c r="B50" s="44"/>
      <c r="C50" s="18">
        <f>SUM(C42:C49)</f>
        <v>629.75000000000011</v>
      </c>
      <c r="D50" s="18">
        <f>SUM(D42:D49)</f>
        <v>394.4</v>
      </c>
      <c r="E50" s="18">
        <f t="shared" si="0"/>
        <v>62.628026994839203</v>
      </c>
      <c r="F50" s="18">
        <f>SUM(F42:F49)</f>
        <v>212.61000000000004</v>
      </c>
      <c r="G50" s="18">
        <f>SUM(G42:G49)</f>
        <v>333.42</v>
      </c>
      <c r="H50" s="18">
        <f t="shared" si="4"/>
        <v>156.82235078312402</v>
      </c>
      <c r="I50" s="18">
        <f>SUM(I42:I49)</f>
        <v>105.09999999999989</v>
      </c>
      <c r="J50" s="18">
        <f>SUM(J42:J49)</f>
        <v>185.76999999999998</v>
      </c>
      <c r="K50" s="18">
        <f t="shared" si="1"/>
        <v>176.75547098001917</v>
      </c>
      <c r="L50" s="18">
        <f>SUM(L42:L49)</f>
        <v>947.46</v>
      </c>
      <c r="M50" s="18">
        <f>SUM(M42:M49)</f>
        <v>913.59</v>
      </c>
      <c r="N50" s="18">
        <f t="shared" si="3"/>
        <v>96.425178899373066</v>
      </c>
    </row>
    <row r="51" spans="1:14" s="15" customFormat="1" ht="15.75" customHeight="1" x14ac:dyDescent="0.2">
      <c r="A51" s="31">
        <v>42</v>
      </c>
      <c r="B51" s="13" t="s">
        <v>54</v>
      </c>
      <c r="C51" s="14">
        <v>0</v>
      </c>
      <c r="D51" s="14">
        <v>0</v>
      </c>
      <c r="E51" s="14">
        <f t="shared" si="0"/>
        <v>0</v>
      </c>
      <c r="F51" s="14">
        <v>0</v>
      </c>
      <c r="G51" s="14">
        <v>0</v>
      </c>
      <c r="H51" s="14">
        <f t="shared" si="4"/>
        <v>0</v>
      </c>
      <c r="I51" s="14">
        <v>0</v>
      </c>
      <c r="J51" s="14">
        <v>0</v>
      </c>
      <c r="K51" s="14">
        <f t="shared" si="1"/>
        <v>0</v>
      </c>
      <c r="L51" s="14">
        <v>0</v>
      </c>
      <c r="M51" s="14">
        <f t="shared" si="5"/>
        <v>0</v>
      </c>
      <c r="N51" s="14">
        <f t="shared" si="3"/>
        <v>0</v>
      </c>
    </row>
    <row r="52" spans="1:14" s="15" customFormat="1" ht="15.75" customHeight="1" x14ac:dyDescent="0.2">
      <c r="A52" s="31">
        <v>43</v>
      </c>
      <c r="B52" s="13" t="s">
        <v>55</v>
      </c>
      <c r="C52" s="14">
        <v>0</v>
      </c>
      <c r="D52" s="14">
        <v>0</v>
      </c>
      <c r="E52" s="14">
        <f t="shared" si="0"/>
        <v>0</v>
      </c>
      <c r="F52" s="14">
        <v>0</v>
      </c>
      <c r="G52" s="14">
        <v>0</v>
      </c>
      <c r="H52" s="14">
        <f t="shared" si="4"/>
        <v>0</v>
      </c>
      <c r="I52" s="14">
        <v>0</v>
      </c>
      <c r="J52" s="14">
        <v>0</v>
      </c>
      <c r="K52" s="14">
        <f t="shared" si="1"/>
        <v>0</v>
      </c>
      <c r="L52" s="14">
        <v>0</v>
      </c>
      <c r="M52" s="14">
        <f t="shared" si="5"/>
        <v>0</v>
      </c>
      <c r="N52" s="14">
        <f t="shared" si="3"/>
        <v>0</v>
      </c>
    </row>
    <row r="53" spans="1:14" s="15" customFormat="1" ht="15.75" customHeight="1" x14ac:dyDescent="0.2">
      <c r="A53" s="31">
        <v>44</v>
      </c>
      <c r="B53" s="13" t="s">
        <v>56</v>
      </c>
      <c r="C53" s="14">
        <v>0</v>
      </c>
      <c r="D53" s="14">
        <v>0</v>
      </c>
      <c r="E53" s="14">
        <f t="shared" si="0"/>
        <v>0</v>
      </c>
      <c r="F53" s="14">
        <v>0</v>
      </c>
      <c r="G53" s="14">
        <v>0</v>
      </c>
      <c r="H53" s="14">
        <f t="shared" si="4"/>
        <v>0</v>
      </c>
      <c r="I53" s="14">
        <v>0</v>
      </c>
      <c r="J53" s="14">
        <v>0</v>
      </c>
      <c r="K53" s="14">
        <f t="shared" si="1"/>
        <v>0</v>
      </c>
      <c r="L53" s="14">
        <v>0</v>
      </c>
      <c r="M53" s="14">
        <f t="shared" si="5"/>
        <v>0</v>
      </c>
      <c r="N53" s="14">
        <f t="shared" si="3"/>
        <v>0</v>
      </c>
    </row>
    <row r="54" spans="1:14" s="15" customFormat="1" ht="15.75" customHeight="1" x14ac:dyDescent="0.2">
      <c r="A54" s="31">
        <v>45</v>
      </c>
      <c r="B54" s="13" t="s">
        <v>57</v>
      </c>
      <c r="C54" s="14">
        <v>0</v>
      </c>
      <c r="D54" s="14">
        <v>0</v>
      </c>
      <c r="E54" s="14">
        <f t="shared" si="0"/>
        <v>0</v>
      </c>
      <c r="F54" s="14">
        <v>0</v>
      </c>
      <c r="G54" s="14">
        <v>0</v>
      </c>
      <c r="H54" s="14">
        <f t="shared" si="4"/>
        <v>0</v>
      </c>
      <c r="I54" s="14">
        <v>0</v>
      </c>
      <c r="J54" s="14">
        <v>0</v>
      </c>
      <c r="K54" s="14">
        <f t="shared" si="1"/>
        <v>0</v>
      </c>
      <c r="L54" s="14">
        <v>0</v>
      </c>
      <c r="M54" s="14">
        <f t="shared" si="5"/>
        <v>0</v>
      </c>
      <c r="N54" s="14">
        <f t="shared" si="3"/>
        <v>0</v>
      </c>
    </row>
    <row r="55" spans="1:14" s="15" customFormat="1" ht="15.75" customHeight="1" x14ac:dyDescent="0.2">
      <c r="A55" s="31">
        <v>46</v>
      </c>
      <c r="B55" s="13" t="s">
        <v>58</v>
      </c>
      <c r="C55" s="14">
        <v>0</v>
      </c>
      <c r="D55" s="14">
        <v>0</v>
      </c>
      <c r="E55" s="14">
        <f t="shared" si="0"/>
        <v>0</v>
      </c>
      <c r="F55" s="14">
        <v>0</v>
      </c>
      <c r="G55" s="14">
        <v>0</v>
      </c>
      <c r="H55" s="14">
        <f t="shared" si="4"/>
        <v>0</v>
      </c>
      <c r="I55" s="14">
        <v>0</v>
      </c>
      <c r="J55" s="14">
        <v>0</v>
      </c>
      <c r="K55" s="14">
        <f t="shared" si="1"/>
        <v>0</v>
      </c>
      <c r="L55" s="14">
        <v>0</v>
      </c>
      <c r="M55" s="14">
        <f t="shared" si="5"/>
        <v>0</v>
      </c>
      <c r="N55" s="14">
        <f t="shared" si="3"/>
        <v>0</v>
      </c>
    </row>
    <row r="56" spans="1:14" s="15" customFormat="1" ht="15.75" customHeight="1" x14ac:dyDescent="0.2">
      <c r="A56" s="31">
        <v>47</v>
      </c>
      <c r="B56" s="13" t="s">
        <v>59</v>
      </c>
      <c r="C56" s="14">
        <v>0</v>
      </c>
      <c r="D56" s="14">
        <v>0</v>
      </c>
      <c r="E56" s="14">
        <f t="shared" si="0"/>
        <v>0</v>
      </c>
      <c r="F56" s="14">
        <v>0</v>
      </c>
      <c r="G56" s="14">
        <v>0</v>
      </c>
      <c r="H56" s="14">
        <f t="shared" si="4"/>
        <v>0</v>
      </c>
      <c r="I56" s="14">
        <v>0</v>
      </c>
      <c r="J56" s="14">
        <v>0</v>
      </c>
      <c r="K56" s="14">
        <f t="shared" si="1"/>
        <v>0</v>
      </c>
      <c r="L56" s="14">
        <v>0</v>
      </c>
      <c r="M56" s="14">
        <f t="shared" si="5"/>
        <v>0</v>
      </c>
      <c r="N56" s="14">
        <f t="shared" si="3"/>
        <v>0</v>
      </c>
    </row>
    <row r="57" spans="1:14" s="16" customFormat="1" ht="15.75" customHeight="1" x14ac:dyDescent="0.25">
      <c r="A57" s="43" t="s">
        <v>60</v>
      </c>
      <c r="B57" s="44"/>
      <c r="C57" s="18">
        <f>SUM(C51:C56)</f>
        <v>0</v>
      </c>
      <c r="D57" s="18">
        <f>SUM(D51:D56)</f>
        <v>0</v>
      </c>
      <c r="E57" s="18">
        <f t="shared" si="0"/>
        <v>0</v>
      </c>
      <c r="F57" s="18">
        <f>SUM(F51:F56)</f>
        <v>0</v>
      </c>
      <c r="G57" s="18">
        <f>SUM(G51:G56)</f>
        <v>0</v>
      </c>
      <c r="H57" s="18">
        <f t="shared" si="4"/>
        <v>0</v>
      </c>
      <c r="I57" s="18">
        <f>SUM(I51:I56)</f>
        <v>0</v>
      </c>
      <c r="J57" s="18">
        <f>SUM(J51:J56)</f>
        <v>0</v>
      </c>
      <c r="K57" s="18">
        <f t="shared" si="1"/>
        <v>0</v>
      </c>
      <c r="L57" s="18">
        <f>SUM(L51:L56)</f>
        <v>0</v>
      </c>
      <c r="M57" s="18">
        <f>SUM(M51:M56)</f>
        <v>0</v>
      </c>
      <c r="N57" s="18">
        <f t="shared" si="3"/>
        <v>0</v>
      </c>
    </row>
    <row r="58" spans="1:14" s="16" customFormat="1" ht="15.75" customHeight="1" x14ac:dyDescent="0.25">
      <c r="A58" s="43" t="s">
        <v>61</v>
      </c>
      <c r="B58" s="44"/>
      <c r="C58" s="18">
        <f>C57+C50+C41+C39+C37+C17</f>
        <v>35012.630000000005</v>
      </c>
      <c r="D58" s="18">
        <f t="shared" ref="D58:M58" si="8">D57+D50+D41+D39+D37+D17</f>
        <v>17246.53</v>
      </c>
      <c r="E58" s="18">
        <f t="shared" si="0"/>
        <v>49.258024889875443</v>
      </c>
      <c r="F58" s="18">
        <f t="shared" si="8"/>
        <v>14243.730000000001</v>
      </c>
      <c r="G58" s="18">
        <f t="shared" si="8"/>
        <v>26742.289999999997</v>
      </c>
      <c r="H58" s="18">
        <f t="shared" si="4"/>
        <v>187.74780201534284</v>
      </c>
      <c r="I58" s="18">
        <f t="shared" si="8"/>
        <v>4987.4700000000021</v>
      </c>
      <c r="J58" s="18">
        <f t="shared" si="8"/>
        <v>2836.2200000000003</v>
      </c>
      <c r="K58" s="18">
        <f t="shared" si="1"/>
        <v>56.866908472632396</v>
      </c>
      <c r="L58" s="18">
        <f t="shared" si="8"/>
        <v>54243.829999999994</v>
      </c>
      <c r="M58" s="18">
        <f t="shared" si="8"/>
        <v>46825.040000000008</v>
      </c>
      <c r="N58" s="18">
        <f t="shared" si="3"/>
        <v>86.323255566577828</v>
      </c>
    </row>
    <row r="59" spans="1:14" s="15" customFormat="1" ht="15" x14ac:dyDescent="0.2">
      <c r="A59" s="42"/>
      <c r="C59" s="17"/>
      <c r="D59" s="17"/>
      <c r="E59" s="17"/>
      <c r="F59" s="17"/>
      <c r="G59" s="17"/>
      <c r="H59" s="17"/>
      <c r="I59" s="19"/>
      <c r="J59" s="17"/>
      <c r="K59" s="17"/>
      <c r="L59" s="17"/>
      <c r="M59" s="17"/>
      <c r="N59" s="17"/>
    </row>
  </sheetData>
  <mergeCells count="16">
    <mergeCell ref="A58:B58"/>
    <mergeCell ref="A17:B17"/>
    <mergeCell ref="A37:B37"/>
    <mergeCell ref="A39:B39"/>
    <mergeCell ref="A41:B41"/>
    <mergeCell ref="A50:B50"/>
    <mergeCell ref="A57:B57"/>
    <mergeCell ref="A1:B1"/>
    <mergeCell ref="A2:J2"/>
    <mergeCell ref="K2:N2"/>
    <mergeCell ref="A3:A4"/>
    <mergeCell ref="B3:B4"/>
    <mergeCell ref="C3:E3"/>
    <mergeCell ref="F3:H3"/>
    <mergeCell ref="I3:K3"/>
    <mergeCell ref="L3:N3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9"/>
  <sheetViews>
    <sheetView view="pageBreakPreview" zoomScale="75" zoomScaleNormal="100" zoomScaleSheetLayoutView="75" workbookViewId="0">
      <selection activeCell="J26" sqref="J26"/>
    </sheetView>
  </sheetViews>
  <sheetFormatPr defaultRowHeight="12.75" x14ac:dyDescent="0.2"/>
  <cols>
    <col min="1" max="1" width="5.28515625" style="1" customWidth="1"/>
    <col min="2" max="2" width="34.28515625" style="1" customWidth="1"/>
    <col min="3" max="3" width="14.140625" style="9" customWidth="1"/>
    <col min="4" max="4" width="14.140625" style="10" customWidth="1"/>
    <col min="5" max="5" width="14.140625" style="2" customWidth="1"/>
    <col min="6" max="6" width="14.140625" style="10" customWidth="1"/>
    <col min="7" max="7" width="14.140625" style="2" customWidth="1"/>
    <col min="8" max="8" width="14.140625" style="10" customWidth="1"/>
    <col min="9" max="9" width="14.140625" style="2" customWidth="1"/>
    <col min="10" max="10" width="14.140625" style="10" customWidth="1"/>
    <col min="11" max="11" width="16.42578125" style="2" customWidth="1"/>
    <col min="12" max="12" width="19.140625" style="10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36" customFormat="1" ht="37.5" customHeight="1" x14ac:dyDescent="0.2">
      <c r="A1" s="24" t="s">
        <v>113</v>
      </c>
      <c r="C1" s="24" t="s">
        <v>121</v>
      </c>
      <c r="D1" s="37"/>
      <c r="F1" s="37"/>
      <c r="H1" s="37"/>
      <c r="J1" s="37"/>
      <c r="L1" s="37"/>
    </row>
    <row r="2" spans="1:241" s="4" customFormat="1" ht="18.75" customHeight="1" x14ac:dyDescent="0.25">
      <c r="A2" s="73" t="s">
        <v>64</v>
      </c>
      <c r="B2" s="73"/>
      <c r="C2" s="73"/>
      <c r="D2" s="73"/>
      <c r="E2" s="73"/>
      <c r="F2" s="73"/>
      <c r="G2" s="73"/>
      <c r="H2" s="73"/>
      <c r="I2" s="73"/>
      <c r="J2" s="71" t="s">
        <v>118</v>
      </c>
      <c r="K2" s="71"/>
      <c r="L2" s="7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241" s="8" customFormat="1" ht="51" customHeight="1" x14ac:dyDescent="0.2">
      <c r="A3" s="72" t="s">
        <v>0</v>
      </c>
      <c r="B3" s="72" t="s">
        <v>1</v>
      </c>
      <c r="C3" s="74" t="s">
        <v>2</v>
      </c>
      <c r="D3" s="75"/>
      <c r="E3" s="74" t="s">
        <v>3</v>
      </c>
      <c r="F3" s="75"/>
      <c r="G3" s="74" t="s">
        <v>4</v>
      </c>
      <c r="H3" s="75"/>
      <c r="I3" s="78" t="s">
        <v>5</v>
      </c>
      <c r="J3" s="79"/>
      <c r="K3" s="69" t="s">
        <v>119</v>
      </c>
      <c r="L3" s="70"/>
    </row>
    <row r="4" spans="1:241" s="6" customFormat="1" ht="18.75" customHeight="1" x14ac:dyDescent="0.2">
      <c r="A4" s="72"/>
      <c r="B4" s="72"/>
      <c r="C4" s="76"/>
      <c r="D4" s="77"/>
      <c r="E4" s="76"/>
      <c r="F4" s="77"/>
      <c r="G4" s="76"/>
      <c r="H4" s="77"/>
      <c r="I4" s="79"/>
      <c r="J4" s="79"/>
      <c r="K4" s="70"/>
      <c r="L4" s="70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</row>
    <row r="5" spans="1:241" s="7" customFormat="1" ht="25.5" customHeight="1" x14ac:dyDescent="0.2">
      <c r="A5" s="72"/>
      <c r="B5" s="72"/>
      <c r="C5" s="41" t="s">
        <v>117</v>
      </c>
      <c r="D5" s="39" t="s">
        <v>7</v>
      </c>
      <c r="E5" s="41" t="s">
        <v>117</v>
      </c>
      <c r="F5" s="39" t="s">
        <v>7</v>
      </c>
      <c r="G5" s="41" t="s">
        <v>117</v>
      </c>
      <c r="H5" s="39" t="s">
        <v>7</v>
      </c>
      <c r="I5" s="41" t="s">
        <v>117</v>
      </c>
      <c r="J5" s="39" t="s">
        <v>7</v>
      </c>
      <c r="K5" s="41" t="s">
        <v>117</v>
      </c>
      <c r="L5" s="39" t="s">
        <v>7</v>
      </c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</row>
    <row r="6" spans="1:241" s="15" customFormat="1" ht="15.75" customHeight="1" x14ac:dyDescent="0.2">
      <c r="A6" s="12">
        <v>1</v>
      </c>
      <c r="B6" s="13" t="s">
        <v>8</v>
      </c>
      <c r="C6" s="12">
        <v>40648</v>
      </c>
      <c r="D6" s="14">
        <v>2016.85</v>
      </c>
      <c r="E6" s="12">
        <v>1309</v>
      </c>
      <c r="F6" s="14">
        <v>866.73</v>
      </c>
      <c r="G6" s="12">
        <v>249</v>
      </c>
      <c r="H6" s="14">
        <v>651.59</v>
      </c>
      <c r="I6" s="12">
        <v>477</v>
      </c>
      <c r="J6" s="14">
        <v>21.22</v>
      </c>
      <c r="K6" s="12">
        <v>42683</v>
      </c>
      <c r="L6" s="14">
        <v>3556.39</v>
      </c>
    </row>
    <row r="7" spans="1:241" s="15" customFormat="1" ht="15.75" customHeight="1" x14ac:dyDescent="0.2">
      <c r="A7" s="12">
        <v>2</v>
      </c>
      <c r="B7" s="13" t="s">
        <v>9</v>
      </c>
      <c r="C7" s="12">
        <v>20387</v>
      </c>
      <c r="D7" s="14">
        <v>826.6</v>
      </c>
      <c r="E7" s="12">
        <v>436</v>
      </c>
      <c r="F7" s="14">
        <v>389.55</v>
      </c>
      <c r="G7" s="12">
        <v>30</v>
      </c>
      <c r="H7" s="14">
        <v>100.45</v>
      </c>
      <c r="I7" s="12">
        <v>0</v>
      </c>
      <c r="J7" s="14">
        <v>0</v>
      </c>
      <c r="K7" s="12">
        <v>20853</v>
      </c>
      <c r="L7" s="14">
        <v>1316.6</v>
      </c>
    </row>
    <row r="8" spans="1:241" s="15" customFormat="1" ht="15.75" customHeight="1" x14ac:dyDescent="0.2">
      <c r="A8" s="12">
        <v>3</v>
      </c>
      <c r="B8" s="13" t="s">
        <v>10</v>
      </c>
      <c r="C8" s="12">
        <v>4998</v>
      </c>
      <c r="D8" s="14">
        <v>310.64</v>
      </c>
      <c r="E8" s="12">
        <v>237</v>
      </c>
      <c r="F8" s="14">
        <v>261.04000000000002</v>
      </c>
      <c r="G8" s="12">
        <v>15</v>
      </c>
      <c r="H8" s="14">
        <v>48.9</v>
      </c>
      <c r="I8" s="12">
        <v>20</v>
      </c>
      <c r="J8" s="14">
        <v>0.15</v>
      </c>
      <c r="K8" s="12">
        <v>5270</v>
      </c>
      <c r="L8" s="14">
        <v>620.73</v>
      </c>
    </row>
    <row r="9" spans="1:241" s="15" customFormat="1" ht="15.75" customHeight="1" x14ac:dyDescent="0.2">
      <c r="A9" s="12">
        <v>4</v>
      </c>
      <c r="B9" s="13" t="s">
        <v>11</v>
      </c>
      <c r="C9" s="12">
        <v>20078</v>
      </c>
      <c r="D9" s="14">
        <v>808.57</v>
      </c>
      <c r="E9" s="12">
        <v>928</v>
      </c>
      <c r="F9" s="14">
        <v>419.41</v>
      </c>
      <c r="G9" s="12">
        <v>122</v>
      </c>
      <c r="H9" s="14">
        <v>120.05</v>
      </c>
      <c r="I9" s="12">
        <v>543</v>
      </c>
      <c r="J9" s="14">
        <v>5.88</v>
      </c>
      <c r="K9" s="12">
        <v>21671</v>
      </c>
      <c r="L9" s="14">
        <v>1353.91</v>
      </c>
    </row>
    <row r="10" spans="1:241" s="15" customFormat="1" ht="15.75" customHeight="1" x14ac:dyDescent="0.2">
      <c r="A10" s="12">
        <v>5</v>
      </c>
      <c r="B10" s="13" t="s">
        <v>12</v>
      </c>
      <c r="C10" s="12">
        <v>22545</v>
      </c>
      <c r="D10" s="14">
        <v>1037.3</v>
      </c>
      <c r="E10" s="12">
        <v>932</v>
      </c>
      <c r="F10" s="14">
        <v>602.62</v>
      </c>
      <c r="G10" s="12">
        <v>45</v>
      </c>
      <c r="H10" s="14">
        <v>152.47</v>
      </c>
      <c r="I10" s="12">
        <v>1135</v>
      </c>
      <c r="J10" s="14">
        <v>92.53</v>
      </c>
      <c r="K10" s="12">
        <v>24657</v>
      </c>
      <c r="L10" s="14">
        <v>1884.92</v>
      </c>
    </row>
    <row r="11" spans="1:241" s="15" customFormat="1" ht="15.75" customHeight="1" x14ac:dyDescent="0.2">
      <c r="A11" s="12">
        <v>6</v>
      </c>
      <c r="B11" s="13" t="s">
        <v>13</v>
      </c>
      <c r="C11" s="12">
        <v>8814</v>
      </c>
      <c r="D11" s="14">
        <v>400.66</v>
      </c>
      <c r="E11" s="12">
        <v>1071</v>
      </c>
      <c r="F11" s="14">
        <v>308.52999999999997</v>
      </c>
      <c r="G11" s="12">
        <v>34</v>
      </c>
      <c r="H11" s="14">
        <v>75.91</v>
      </c>
      <c r="I11" s="12">
        <v>0</v>
      </c>
      <c r="J11" s="14">
        <v>0</v>
      </c>
      <c r="K11" s="12">
        <v>9919</v>
      </c>
      <c r="L11" s="14">
        <v>785.1</v>
      </c>
    </row>
    <row r="12" spans="1:241" s="15" customFormat="1" ht="15.75" customHeight="1" x14ac:dyDescent="0.2">
      <c r="A12" s="12">
        <v>7</v>
      </c>
      <c r="B12" s="13" t="s">
        <v>14</v>
      </c>
      <c r="C12" s="12">
        <v>6831</v>
      </c>
      <c r="D12" s="14">
        <v>167.65</v>
      </c>
      <c r="E12" s="12">
        <v>20</v>
      </c>
      <c r="F12" s="14">
        <v>13.28</v>
      </c>
      <c r="G12" s="12">
        <v>6</v>
      </c>
      <c r="H12" s="14">
        <v>24.79</v>
      </c>
      <c r="I12" s="12">
        <v>0</v>
      </c>
      <c r="J12" s="14">
        <v>0</v>
      </c>
      <c r="K12" s="12">
        <v>6857</v>
      </c>
      <c r="L12" s="14">
        <v>205.72</v>
      </c>
    </row>
    <row r="13" spans="1:241" s="15" customFormat="1" ht="15.75" customHeight="1" x14ac:dyDescent="0.2">
      <c r="A13" s="12">
        <v>8</v>
      </c>
      <c r="B13" s="13" t="s">
        <v>15</v>
      </c>
      <c r="C13" s="12">
        <v>1528</v>
      </c>
      <c r="D13" s="14">
        <v>74.27</v>
      </c>
      <c r="E13" s="12">
        <v>65</v>
      </c>
      <c r="F13" s="14">
        <v>70.84</v>
      </c>
      <c r="G13" s="12">
        <v>13</v>
      </c>
      <c r="H13" s="14">
        <v>28.05</v>
      </c>
      <c r="I13" s="12">
        <v>1</v>
      </c>
      <c r="J13" s="14">
        <v>0.05</v>
      </c>
      <c r="K13" s="12">
        <v>1607</v>
      </c>
      <c r="L13" s="14">
        <v>173.21</v>
      </c>
    </row>
    <row r="14" spans="1:241" s="15" customFormat="1" ht="15.75" customHeight="1" x14ac:dyDescent="0.2">
      <c r="A14" s="12">
        <v>9</v>
      </c>
      <c r="B14" s="13" t="s">
        <v>16</v>
      </c>
      <c r="C14" s="12">
        <v>24566</v>
      </c>
      <c r="D14" s="14">
        <v>1064.69</v>
      </c>
      <c r="E14" s="12">
        <v>3138</v>
      </c>
      <c r="F14" s="14">
        <v>1302.18</v>
      </c>
      <c r="G14" s="12">
        <v>383</v>
      </c>
      <c r="H14" s="14">
        <v>1375.94</v>
      </c>
      <c r="I14" s="12">
        <v>3</v>
      </c>
      <c r="J14" s="14">
        <v>0.03</v>
      </c>
      <c r="K14" s="12">
        <v>28090</v>
      </c>
      <c r="L14" s="14">
        <v>3742.84</v>
      </c>
    </row>
    <row r="15" spans="1:241" s="15" customFormat="1" ht="15.75" customHeight="1" x14ac:dyDescent="0.2">
      <c r="A15" s="12">
        <v>10</v>
      </c>
      <c r="B15" s="13" t="s">
        <v>17</v>
      </c>
      <c r="C15" s="12">
        <v>19178</v>
      </c>
      <c r="D15" s="14">
        <v>2288.3200000000002</v>
      </c>
      <c r="E15" s="12">
        <v>1924</v>
      </c>
      <c r="F15" s="14">
        <v>1641.85</v>
      </c>
      <c r="G15" s="12">
        <v>235</v>
      </c>
      <c r="H15" s="14">
        <v>1120.3900000000001</v>
      </c>
      <c r="I15" s="12">
        <v>236</v>
      </c>
      <c r="J15" s="14">
        <v>8.86</v>
      </c>
      <c r="K15" s="12">
        <v>21573</v>
      </c>
      <c r="L15" s="14">
        <v>5059.42</v>
      </c>
    </row>
    <row r="16" spans="1:241" s="15" customFormat="1" ht="15.75" customHeight="1" x14ac:dyDescent="0.2">
      <c r="A16" s="12">
        <v>11</v>
      </c>
      <c r="B16" s="13" t="s">
        <v>18</v>
      </c>
      <c r="C16" s="12">
        <v>9630</v>
      </c>
      <c r="D16" s="14">
        <v>330.59</v>
      </c>
      <c r="E16" s="12">
        <v>464</v>
      </c>
      <c r="F16" s="14">
        <v>169.84</v>
      </c>
      <c r="G16" s="12">
        <v>31</v>
      </c>
      <c r="H16" s="14">
        <v>142.29</v>
      </c>
      <c r="I16" s="12">
        <v>148</v>
      </c>
      <c r="J16" s="14">
        <v>1.1100000000000001</v>
      </c>
      <c r="K16" s="12">
        <v>10273</v>
      </c>
      <c r="L16" s="14">
        <v>643.83000000000004</v>
      </c>
    </row>
    <row r="17" spans="1:12" s="15" customFormat="1" ht="15.75" customHeight="1" x14ac:dyDescent="0.2">
      <c r="A17" s="12">
        <v>12</v>
      </c>
      <c r="B17" s="13" t="s">
        <v>19</v>
      </c>
      <c r="C17" s="12">
        <v>22419</v>
      </c>
      <c r="D17" s="14">
        <v>764.23</v>
      </c>
      <c r="E17" s="12">
        <v>455</v>
      </c>
      <c r="F17" s="14">
        <v>508.42</v>
      </c>
      <c r="G17" s="12">
        <v>140</v>
      </c>
      <c r="H17" s="14">
        <v>930.65</v>
      </c>
      <c r="I17" s="12">
        <v>37</v>
      </c>
      <c r="J17" s="14">
        <v>0.95</v>
      </c>
      <c r="K17" s="12">
        <v>23051</v>
      </c>
      <c r="L17" s="14">
        <v>2204.25</v>
      </c>
    </row>
    <row r="18" spans="1:12" s="16" customFormat="1" ht="15.75" customHeight="1" x14ac:dyDescent="0.25">
      <c r="A18" s="43" t="s">
        <v>20</v>
      </c>
      <c r="B18" s="44"/>
      <c r="C18" s="38">
        <f t="shared" ref="C18:L18" si="0">SUM(C6:C17)</f>
        <v>201622</v>
      </c>
      <c r="D18" s="18">
        <f t="shared" si="0"/>
        <v>10090.369999999999</v>
      </c>
      <c r="E18" s="38">
        <f t="shared" si="0"/>
        <v>10979</v>
      </c>
      <c r="F18" s="18">
        <f t="shared" si="0"/>
        <v>6554.2900000000009</v>
      </c>
      <c r="G18" s="38">
        <f t="shared" si="0"/>
        <v>1303</v>
      </c>
      <c r="H18" s="18">
        <f t="shared" si="0"/>
        <v>4771.4799999999996</v>
      </c>
      <c r="I18" s="38">
        <f t="shared" si="0"/>
        <v>2600</v>
      </c>
      <c r="J18" s="18">
        <f t="shared" si="0"/>
        <v>130.78</v>
      </c>
      <c r="K18" s="38">
        <f t="shared" si="0"/>
        <v>216504</v>
      </c>
      <c r="L18" s="18">
        <f t="shared" si="0"/>
        <v>21546.92</v>
      </c>
    </row>
    <row r="19" spans="1:12" s="15" customFormat="1" ht="15.75" customHeight="1" x14ac:dyDescent="0.2">
      <c r="A19" s="12">
        <v>13</v>
      </c>
      <c r="B19" s="13" t="s">
        <v>21</v>
      </c>
      <c r="C19" s="12">
        <v>3441</v>
      </c>
      <c r="D19" s="14">
        <v>990.89</v>
      </c>
      <c r="E19" s="12">
        <v>1745</v>
      </c>
      <c r="F19" s="14">
        <v>1132.6099999999999</v>
      </c>
      <c r="G19" s="12">
        <v>816</v>
      </c>
      <c r="H19" s="14">
        <v>971.99</v>
      </c>
      <c r="I19" s="12">
        <v>0</v>
      </c>
      <c r="J19" s="14">
        <v>0</v>
      </c>
      <c r="K19" s="12">
        <v>6002</v>
      </c>
      <c r="L19" s="14">
        <v>3095.49</v>
      </c>
    </row>
    <row r="20" spans="1:12" s="15" customFormat="1" ht="15.75" customHeight="1" x14ac:dyDescent="0.2">
      <c r="A20" s="12">
        <v>14</v>
      </c>
      <c r="B20" s="13" t="s">
        <v>22</v>
      </c>
      <c r="C20" s="12">
        <v>40929</v>
      </c>
      <c r="D20" s="14">
        <v>179.25</v>
      </c>
      <c r="E20" s="12">
        <v>31</v>
      </c>
      <c r="F20" s="14">
        <v>24.61</v>
      </c>
      <c r="G20" s="12">
        <v>1</v>
      </c>
      <c r="H20" s="14">
        <v>1.96</v>
      </c>
      <c r="I20" s="12">
        <v>0</v>
      </c>
      <c r="J20" s="14">
        <v>0</v>
      </c>
      <c r="K20" s="12">
        <v>40961</v>
      </c>
      <c r="L20" s="14">
        <v>205.82</v>
      </c>
    </row>
    <row r="21" spans="1:12" s="15" customFormat="1" ht="15.75" customHeight="1" x14ac:dyDescent="0.2">
      <c r="A21" s="12">
        <v>15</v>
      </c>
      <c r="B21" s="13" t="s">
        <v>23</v>
      </c>
      <c r="C21" s="12">
        <v>90</v>
      </c>
      <c r="D21" s="14">
        <v>53.84</v>
      </c>
      <c r="E21" s="12">
        <v>42</v>
      </c>
      <c r="F21" s="14">
        <v>39.130000000000003</v>
      </c>
      <c r="G21" s="12">
        <v>1</v>
      </c>
      <c r="H21" s="14">
        <v>2.87</v>
      </c>
      <c r="I21" s="12">
        <v>0</v>
      </c>
      <c r="J21" s="14">
        <v>0</v>
      </c>
      <c r="K21" s="12">
        <v>133</v>
      </c>
      <c r="L21" s="14">
        <v>95.84</v>
      </c>
    </row>
    <row r="22" spans="1:12" s="15" customFormat="1" ht="15.75" customHeight="1" x14ac:dyDescent="0.2">
      <c r="A22" s="12">
        <v>16</v>
      </c>
      <c r="B22" s="13" t="s">
        <v>24</v>
      </c>
      <c r="C22" s="12">
        <v>205</v>
      </c>
      <c r="D22" s="14">
        <v>48.13</v>
      </c>
      <c r="E22" s="12">
        <v>11</v>
      </c>
      <c r="F22" s="14">
        <v>26.65</v>
      </c>
      <c r="G22" s="12">
        <v>4</v>
      </c>
      <c r="H22" s="14">
        <v>5.25</v>
      </c>
      <c r="I22" s="12">
        <v>0</v>
      </c>
      <c r="J22" s="14">
        <v>0</v>
      </c>
      <c r="K22" s="12">
        <v>220</v>
      </c>
      <c r="L22" s="14">
        <v>80.03</v>
      </c>
    </row>
    <row r="23" spans="1:12" s="15" customFormat="1" ht="15.75" customHeight="1" x14ac:dyDescent="0.2">
      <c r="A23" s="12">
        <v>17</v>
      </c>
      <c r="B23" s="13" t="s">
        <v>25</v>
      </c>
      <c r="C23" s="12">
        <v>64</v>
      </c>
      <c r="D23" s="14">
        <v>18.64</v>
      </c>
      <c r="E23" s="12">
        <v>20</v>
      </c>
      <c r="F23" s="14">
        <v>32.89</v>
      </c>
      <c r="G23" s="12">
        <v>8</v>
      </c>
      <c r="H23" s="14">
        <v>5.16</v>
      </c>
      <c r="I23" s="12">
        <v>0</v>
      </c>
      <c r="J23" s="14">
        <v>0</v>
      </c>
      <c r="K23" s="12">
        <v>92</v>
      </c>
      <c r="L23" s="14">
        <v>56.69</v>
      </c>
    </row>
    <row r="24" spans="1:12" s="15" customFormat="1" ht="15.75" customHeight="1" x14ac:dyDescent="0.2">
      <c r="A24" s="12">
        <v>18</v>
      </c>
      <c r="B24" s="13" t="s">
        <v>26</v>
      </c>
      <c r="C24" s="12">
        <v>7536</v>
      </c>
      <c r="D24" s="14">
        <v>1625.72</v>
      </c>
      <c r="E24" s="12">
        <v>5701</v>
      </c>
      <c r="F24" s="14">
        <v>1836.49</v>
      </c>
      <c r="G24" s="12">
        <v>2965</v>
      </c>
      <c r="H24" s="14">
        <v>1927.67</v>
      </c>
      <c r="I24" s="12">
        <v>0</v>
      </c>
      <c r="J24" s="14">
        <v>0</v>
      </c>
      <c r="K24" s="12">
        <v>16202</v>
      </c>
      <c r="L24" s="14">
        <v>5389.88</v>
      </c>
    </row>
    <row r="25" spans="1:12" s="15" customFormat="1" ht="15.75" customHeight="1" x14ac:dyDescent="0.2">
      <c r="A25" s="12">
        <v>19</v>
      </c>
      <c r="B25" s="13" t="s">
        <v>27</v>
      </c>
      <c r="C25" s="12">
        <v>5196</v>
      </c>
      <c r="D25" s="14">
        <v>1805.94</v>
      </c>
      <c r="E25" s="12">
        <v>3113</v>
      </c>
      <c r="F25" s="14">
        <v>1598.38</v>
      </c>
      <c r="G25" s="12">
        <v>1038</v>
      </c>
      <c r="H25" s="14">
        <v>550.44000000000005</v>
      </c>
      <c r="I25" s="12">
        <v>0</v>
      </c>
      <c r="J25" s="14">
        <v>0</v>
      </c>
      <c r="K25" s="12">
        <v>9347</v>
      </c>
      <c r="L25" s="14">
        <v>3954.76</v>
      </c>
    </row>
    <row r="26" spans="1:12" s="15" customFormat="1" ht="15.75" customHeight="1" x14ac:dyDescent="0.2">
      <c r="A26" s="12">
        <v>20</v>
      </c>
      <c r="B26" s="13" t="s">
        <v>28</v>
      </c>
      <c r="C26" s="12">
        <v>6169</v>
      </c>
      <c r="D26" s="14">
        <v>676.51</v>
      </c>
      <c r="E26" s="12">
        <v>235</v>
      </c>
      <c r="F26" s="14">
        <v>386.12</v>
      </c>
      <c r="G26" s="12">
        <v>19</v>
      </c>
      <c r="H26" s="14">
        <v>53.71</v>
      </c>
      <c r="I26" s="12">
        <v>22</v>
      </c>
      <c r="J26" s="14">
        <v>57.88</v>
      </c>
      <c r="K26" s="12">
        <v>6445</v>
      </c>
      <c r="L26" s="14">
        <v>1174.22</v>
      </c>
    </row>
    <row r="27" spans="1:12" s="15" customFormat="1" ht="15.75" customHeight="1" x14ac:dyDescent="0.2">
      <c r="A27" s="12">
        <v>21</v>
      </c>
      <c r="B27" s="13" t="s">
        <v>29</v>
      </c>
      <c r="C27" s="12">
        <v>1064</v>
      </c>
      <c r="D27" s="14">
        <v>173.36</v>
      </c>
      <c r="E27" s="12">
        <v>180</v>
      </c>
      <c r="F27" s="14">
        <v>76.34</v>
      </c>
      <c r="G27" s="12">
        <v>94</v>
      </c>
      <c r="H27" s="14">
        <v>32.049999999999997</v>
      </c>
      <c r="I27" s="12">
        <v>0</v>
      </c>
      <c r="J27" s="14">
        <v>0</v>
      </c>
      <c r="K27" s="12">
        <v>1338</v>
      </c>
      <c r="L27" s="14">
        <v>281.75</v>
      </c>
    </row>
    <row r="28" spans="1:12" s="15" customFormat="1" ht="15.75" customHeight="1" x14ac:dyDescent="0.2">
      <c r="A28" s="12">
        <v>22</v>
      </c>
      <c r="B28" s="13" t="s">
        <v>30</v>
      </c>
      <c r="C28" s="12">
        <v>35454</v>
      </c>
      <c r="D28" s="14">
        <v>486.12</v>
      </c>
      <c r="E28" s="12">
        <v>1342</v>
      </c>
      <c r="F28" s="14">
        <v>233.85</v>
      </c>
      <c r="G28" s="12">
        <v>730</v>
      </c>
      <c r="H28" s="14">
        <v>166.59</v>
      </c>
      <c r="I28" s="12">
        <v>0</v>
      </c>
      <c r="J28" s="14">
        <v>0</v>
      </c>
      <c r="K28" s="12">
        <v>37526</v>
      </c>
      <c r="L28" s="14">
        <v>886.56</v>
      </c>
    </row>
    <row r="29" spans="1:12" s="15" customFormat="1" ht="15.75" customHeight="1" x14ac:dyDescent="0.2">
      <c r="A29" s="12">
        <v>23</v>
      </c>
      <c r="B29" s="13" t="s">
        <v>31</v>
      </c>
      <c r="C29" s="12">
        <v>113</v>
      </c>
      <c r="D29" s="14">
        <v>3.59</v>
      </c>
      <c r="E29" s="12">
        <v>5</v>
      </c>
      <c r="F29" s="14">
        <v>0.72</v>
      </c>
      <c r="G29" s="12">
        <v>0</v>
      </c>
      <c r="H29" s="14">
        <v>0</v>
      </c>
      <c r="I29" s="12">
        <v>0</v>
      </c>
      <c r="J29" s="14">
        <v>0</v>
      </c>
      <c r="K29" s="12">
        <v>118</v>
      </c>
      <c r="L29" s="14">
        <v>4.3099999999999996</v>
      </c>
    </row>
    <row r="30" spans="1:12" s="15" customFormat="1" ht="15.75" customHeight="1" x14ac:dyDescent="0.2">
      <c r="A30" s="12">
        <v>24</v>
      </c>
      <c r="B30" s="13" t="s">
        <v>32</v>
      </c>
      <c r="C30" s="12">
        <v>270</v>
      </c>
      <c r="D30" s="14">
        <v>52.59</v>
      </c>
      <c r="E30" s="12">
        <v>102</v>
      </c>
      <c r="F30" s="14">
        <v>118.59</v>
      </c>
      <c r="G30" s="12">
        <v>12</v>
      </c>
      <c r="H30" s="14">
        <v>36.97</v>
      </c>
      <c r="I30" s="12">
        <v>0</v>
      </c>
      <c r="J30" s="14">
        <v>0</v>
      </c>
      <c r="K30" s="12">
        <v>384</v>
      </c>
      <c r="L30" s="14">
        <v>208.15</v>
      </c>
    </row>
    <row r="31" spans="1:12" s="15" customFormat="1" ht="15.75" customHeight="1" x14ac:dyDescent="0.2">
      <c r="A31" s="12">
        <v>25</v>
      </c>
      <c r="B31" s="13" t="s">
        <v>33</v>
      </c>
      <c r="C31" s="12">
        <v>6</v>
      </c>
      <c r="D31" s="14">
        <v>0.52</v>
      </c>
      <c r="E31" s="12">
        <v>0</v>
      </c>
      <c r="F31" s="14">
        <v>0</v>
      </c>
      <c r="G31" s="12">
        <v>0</v>
      </c>
      <c r="H31" s="14">
        <v>0</v>
      </c>
      <c r="I31" s="12">
        <v>0</v>
      </c>
      <c r="J31" s="14">
        <v>0</v>
      </c>
      <c r="K31" s="12">
        <v>6</v>
      </c>
      <c r="L31" s="14">
        <v>0.52</v>
      </c>
    </row>
    <row r="32" spans="1:12" s="15" customFormat="1" ht="15.75" customHeight="1" x14ac:dyDescent="0.2">
      <c r="A32" s="12">
        <v>26</v>
      </c>
      <c r="B32" s="13" t="s">
        <v>34</v>
      </c>
      <c r="C32" s="12">
        <v>2761</v>
      </c>
      <c r="D32" s="14">
        <v>761.27</v>
      </c>
      <c r="E32" s="12">
        <v>1767</v>
      </c>
      <c r="F32" s="14">
        <v>648.38</v>
      </c>
      <c r="G32" s="12">
        <v>933</v>
      </c>
      <c r="H32" s="14">
        <v>519.66</v>
      </c>
      <c r="I32" s="12">
        <v>0</v>
      </c>
      <c r="J32" s="14">
        <v>0</v>
      </c>
      <c r="K32" s="12">
        <v>5461</v>
      </c>
      <c r="L32" s="14">
        <v>1929.31</v>
      </c>
    </row>
    <row r="33" spans="1:12" s="15" customFormat="1" ht="15.75" customHeight="1" x14ac:dyDescent="0.2">
      <c r="A33" s="12">
        <v>27</v>
      </c>
      <c r="B33" s="13" t="s">
        <v>35</v>
      </c>
      <c r="C33" s="12">
        <v>18</v>
      </c>
      <c r="D33" s="14">
        <v>0.34</v>
      </c>
      <c r="E33" s="12">
        <v>30</v>
      </c>
      <c r="F33" s="14">
        <v>18.309999999999999</v>
      </c>
      <c r="G33" s="12">
        <v>9</v>
      </c>
      <c r="H33" s="14">
        <v>45</v>
      </c>
      <c r="I33" s="12">
        <v>0</v>
      </c>
      <c r="J33" s="14">
        <v>0</v>
      </c>
      <c r="K33" s="12">
        <v>57</v>
      </c>
      <c r="L33" s="14">
        <v>63.65</v>
      </c>
    </row>
    <row r="34" spans="1:12" s="15" customFormat="1" ht="15.75" customHeight="1" x14ac:dyDescent="0.2">
      <c r="A34" s="12">
        <v>28</v>
      </c>
      <c r="B34" s="13" t="s">
        <v>36</v>
      </c>
      <c r="C34" s="12">
        <v>38</v>
      </c>
      <c r="D34" s="14">
        <v>23.07</v>
      </c>
      <c r="E34" s="12">
        <v>46</v>
      </c>
      <c r="F34" s="14">
        <v>21.81</v>
      </c>
      <c r="G34" s="12">
        <v>10</v>
      </c>
      <c r="H34" s="14">
        <v>1.02</v>
      </c>
      <c r="I34" s="12">
        <v>0</v>
      </c>
      <c r="J34" s="14">
        <v>0</v>
      </c>
      <c r="K34" s="12">
        <v>94</v>
      </c>
      <c r="L34" s="14">
        <v>45.9</v>
      </c>
    </row>
    <row r="35" spans="1:12" s="15" customFormat="1" ht="15.75" customHeight="1" x14ac:dyDescent="0.2">
      <c r="A35" s="12">
        <v>29</v>
      </c>
      <c r="B35" s="13" t="s">
        <v>37</v>
      </c>
      <c r="C35" s="12">
        <v>64</v>
      </c>
      <c r="D35" s="14">
        <v>9.67</v>
      </c>
      <c r="E35" s="12">
        <v>9</v>
      </c>
      <c r="F35" s="14">
        <v>7.39</v>
      </c>
      <c r="G35" s="12">
        <v>0</v>
      </c>
      <c r="H35" s="14">
        <v>0</v>
      </c>
      <c r="I35" s="12">
        <v>0</v>
      </c>
      <c r="J35" s="14">
        <v>0</v>
      </c>
      <c r="K35" s="12">
        <v>73</v>
      </c>
      <c r="L35" s="14">
        <v>17.059999999999999</v>
      </c>
    </row>
    <row r="36" spans="1:12" s="15" customFormat="1" ht="15.75" customHeight="1" x14ac:dyDescent="0.2">
      <c r="A36" s="12">
        <v>30</v>
      </c>
      <c r="B36" s="13" t="s">
        <v>38</v>
      </c>
      <c r="C36" s="12">
        <v>61</v>
      </c>
      <c r="D36" s="14">
        <v>6.71</v>
      </c>
      <c r="E36" s="12">
        <v>0</v>
      </c>
      <c r="F36" s="14">
        <v>0</v>
      </c>
      <c r="G36" s="12">
        <v>0</v>
      </c>
      <c r="H36" s="14">
        <v>0</v>
      </c>
      <c r="I36" s="12">
        <v>0</v>
      </c>
      <c r="J36" s="14">
        <v>0</v>
      </c>
      <c r="K36" s="12">
        <v>61</v>
      </c>
      <c r="L36" s="14">
        <v>6.71</v>
      </c>
    </row>
    <row r="37" spans="1:12" s="15" customFormat="1" ht="15.75" customHeight="1" x14ac:dyDescent="0.2">
      <c r="A37" s="12">
        <v>31</v>
      </c>
      <c r="B37" s="13" t="s">
        <v>39</v>
      </c>
      <c r="C37" s="12">
        <v>1457</v>
      </c>
      <c r="D37" s="14">
        <v>384.31</v>
      </c>
      <c r="E37" s="12">
        <v>713</v>
      </c>
      <c r="F37" s="14">
        <v>232.11</v>
      </c>
      <c r="G37" s="12">
        <v>406</v>
      </c>
      <c r="H37" s="14">
        <v>252.04</v>
      </c>
      <c r="I37" s="12">
        <v>0</v>
      </c>
      <c r="J37" s="14">
        <v>0</v>
      </c>
      <c r="K37" s="12">
        <v>2576</v>
      </c>
      <c r="L37" s="14">
        <v>868.46</v>
      </c>
    </row>
    <row r="38" spans="1:12" s="16" customFormat="1" ht="15.75" customHeight="1" x14ac:dyDescent="0.25">
      <c r="A38" s="43" t="s">
        <v>40</v>
      </c>
      <c r="B38" s="44"/>
      <c r="C38" s="38">
        <f t="shared" ref="C38:L38" si="1">SUM(C19:C37)</f>
        <v>104936</v>
      </c>
      <c r="D38" s="18">
        <f t="shared" si="1"/>
        <v>7300.4700000000012</v>
      </c>
      <c r="E38" s="38">
        <f t="shared" si="1"/>
        <v>15092</v>
      </c>
      <c r="F38" s="18">
        <f t="shared" si="1"/>
        <v>6434.3800000000019</v>
      </c>
      <c r="G38" s="38">
        <f t="shared" si="1"/>
        <v>7046</v>
      </c>
      <c r="H38" s="18">
        <f t="shared" si="1"/>
        <v>4572.380000000001</v>
      </c>
      <c r="I38" s="38">
        <f t="shared" si="1"/>
        <v>22</v>
      </c>
      <c r="J38" s="18">
        <f t="shared" si="1"/>
        <v>57.88</v>
      </c>
      <c r="K38" s="38">
        <f t="shared" si="1"/>
        <v>127096</v>
      </c>
      <c r="L38" s="18">
        <f t="shared" si="1"/>
        <v>18365.11</v>
      </c>
    </row>
    <row r="39" spans="1:12" s="15" customFormat="1" ht="15.75" customHeight="1" x14ac:dyDescent="0.2">
      <c r="A39" s="12">
        <v>32</v>
      </c>
      <c r="B39" s="13" t="s">
        <v>41</v>
      </c>
      <c r="C39" s="12">
        <v>0</v>
      </c>
      <c r="D39" s="14">
        <v>0</v>
      </c>
      <c r="E39" s="12">
        <v>0</v>
      </c>
      <c r="F39" s="14">
        <v>0</v>
      </c>
      <c r="G39" s="12">
        <v>0</v>
      </c>
      <c r="H39" s="14">
        <v>0</v>
      </c>
      <c r="I39" s="12">
        <v>7</v>
      </c>
      <c r="J39" s="14">
        <v>0.39</v>
      </c>
      <c r="K39" s="12">
        <v>7</v>
      </c>
      <c r="L39" s="14">
        <v>0.39</v>
      </c>
    </row>
    <row r="40" spans="1:12" s="16" customFormat="1" ht="15.75" customHeight="1" x14ac:dyDescent="0.25">
      <c r="A40" s="43" t="s">
        <v>42</v>
      </c>
      <c r="B40" s="44"/>
      <c r="C40" s="38">
        <f t="shared" ref="C40:L40" si="2">SUM(C39:C39)</f>
        <v>0</v>
      </c>
      <c r="D40" s="18">
        <f t="shared" si="2"/>
        <v>0</v>
      </c>
      <c r="E40" s="38">
        <f t="shared" si="2"/>
        <v>0</v>
      </c>
      <c r="F40" s="18">
        <f t="shared" si="2"/>
        <v>0</v>
      </c>
      <c r="G40" s="38">
        <f t="shared" si="2"/>
        <v>0</v>
      </c>
      <c r="H40" s="18">
        <f t="shared" si="2"/>
        <v>0</v>
      </c>
      <c r="I40" s="38">
        <f t="shared" si="2"/>
        <v>7</v>
      </c>
      <c r="J40" s="18">
        <f t="shared" si="2"/>
        <v>0.39</v>
      </c>
      <c r="K40" s="38">
        <f t="shared" si="2"/>
        <v>7</v>
      </c>
      <c r="L40" s="18">
        <f t="shared" si="2"/>
        <v>0.39</v>
      </c>
    </row>
    <row r="41" spans="1:12" s="15" customFormat="1" ht="15.75" customHeight="1" x14ac:dyDescent="0.2">
      <c r="A41" s="12">
        <v>33</v>
      </c>
      <c r="B41" s="13" t="s">
        <v>43</v>
      </c>
      <c r="C41" s="12">
        <v>67110</v>
      </c>
      <c r="D41" s="14">
        <v>938.13</v>
      </c>
      <c r="E41" s="12">
        <v>37</v>
      </c>
      <c r="F41" s="14">
        <v>69.099999999999994</v>
      </c>
      <c r="G41" s="12">
        <v>0</v>
      </c>
      <c r="H41" s="14">
        <v>0</v>
      </c>
      <c r="I41" s="12">
        <v>3434</v>
      </c>
      <c r="J41" s="14">
        <v>62.56</v>
      </c>
      <c r="K41" s="12">
        <v>70581</v>
      </c>
      <c r="L41" s="14">
        <v>1069.79</v>
      </c>
    </row>
    <row r="42" spans="1:12" s="16" customFormat="1" ht="15.75" customHeight="1" x14ac:dyDescent="0.25">
      <c r="A42" s="43" t="s">
        <v>44</v>
      </c>
      <c r="B42" s="44"/>
      <c r="C42" s="38">
        <f t="shared" ref="C42:L42" si="3">SUM(C41:C41)</f>
        <v>67110</v>
      </c>
      <c r="D42" s="18">
        <f t="shared" si="3"/>
        <v>938.13</v>
      </c>
      <c r="E42" s="38">
        <f t="shared" si="3"/>
        <v>37</v>
      </c>
      <c r="F42" s="18">
        <f t="shared" si="3"/>
        <v>69.099999999999994</v>
      </c>
      <c r="G42" s="38">
        <f t="shared" si="3"/>
        <v>0</v>
      </c>
      <c r="H42" s="18">
        <f t="shared" si="3"/>
        <v>0</v>
      </c>
      <c r="I42" s="38">
        <f t="shared" si="3"/>
        <v>3434</v>
      </c>
      <c r="J42" s="18">
        <f t="shared" si="3"/>
        <v>62.56</v>
      </c>
      <c r="K42" s="38">
        <f t="shared" si="3"/>
        <v>70581</v>
      </c>
      <c r="L42" s="18">
        <f t="shared" si="3"/>
        <v>1069.79</v>
      </c>
    </row>
    <row r="43" spans="1:12" s="15" customFormat="1" ht="15.75" customHeight="1" x14ac:dyDescent="0.2">
      <c r="A43" s="12">
        <v>34</v>
      </c>
      <c r="B43" s="13" t="s">
        <v>45</v>
      </c>
      <c r="C43" s="12">
        <v>6936</v>
      </c>
      <c r="D43" s="14">
        <v>563.02</v>
      </c>
      <c r="E43" s="12">
        <v>142</v>
      </c>
      <c r="F43" s="14">
        <v>77.84</v>
      </c>
      <c r="G43" s="12">
        <v>30</v>
      </c>
      <c r="H43" s="14">
        <v>66.55</v>
      </c>
      <c r="I43" s="12">
        <v>0</v>
      </c>
      <c r="J43" s="14">
        <v>0</v>
      </c>
      <c r="K43" s="12">
        <v>7108</v>
      </c>
      <c r="L43" s="14">
        <v>707.41</v>
      </c>
    </row>
    <row r="44" spans="1:12" s="15" customFormat="1" ht="15.75" customHeight="1" x14ac:dyDescent="0.2">
      <c r="A44" s="12">
        <v>35</v>
      </c>
      <c r="B44" s="13" t="s">
        <v>46</v>
      </c>
      <c r="C44" s="12">
        <v>2886</v>
      </c>
      <c r="D44" s="14">
        <v>131.58000000000001</v>
      </c>
      <c r="E44" s="12">
        <v>146</v>
      </c>
      <c r="F44" s="14">
        <v>12.09</v>
      </c>
      <c r="G44" s="12">
        <v>58</v>
      </c>
      <c r="H44" s="14">
        <v>6.46</v>
      </c>
      <c r="I44" s="12">
        <v>0</v>
      </c>
      <c r="J44" s="14">
        <v>0</v>
      </c>
      <c r="K44" s="12">
        <v>3090</v>
      </c>
      <c r="L44" s="14">
        <v>150.13</v>
      </c>
    </row>
    <row r="45" spans="1:12" s="15" customFormat="1" ht="15.75" customHeight="1" x14ac:dyDescent="0.2">
      <c r="A45" s="12">
        <v>36</v>
      </c>
      <c r="B45" s="13" t="s">
        <v>47</v>
      </c>
      <c r="C45" s="12">
        <v>30336</v>
      </c>
      <c r="D45" s="14">
        <v>99.99</v>
      </c>
      <c r="E45" s="12">
        <v>0</v>
      </c>
      <c r="F45" s="14">
        <v>0</v>
      </c>
      <c r="G45" s="12">
        <v>0</v>
      </c>
      <c r="H45" s="14">
        <v>0</v>
      </c>
      <c r="I45" s="12">
        <v>0</v>
      </c>
      <c r="J45" s="14">
        <v>0</v>
      </c>
      <c r="K45" s="12">
        <v>30336</v>
      </c>
      <c r="L45" s="14">
        <v>99.99</v>
      </c>
    </row>
    <row r="46" spans="1:12" s="15" customFormat="1" ht="15.75" customHeight="1" x14ac:dyDescent="0.2">
      <c r="A46" s="12">
        <v>37</v>
      </c>
      <c r="B46" s="13" t="s">
        <v>48</v>
      </c>
      <c r="C46" s="12">
        <v>0</v>
      </c>
      <c r="D46" s="14">
        <v>0</v>
      </c>
      <c r="E46" s="12">
        <v>0</v>
      </c>
      <c r="F46" s="14">
        <v>0</v>
      </c>
      <c r="G46" s="12">
        <v>0</v>
      </c>
      <c r="H46" s="14">
        <v>0</v>
      </c>
      <c r="I46" s="12">
        <v>0</v>
      </c>
      <c r="J46" s="14">
        <v>0</v>
      </c>
      <c r="K46" s="12">
        <v>0</v>
      </c>
      <c r="L46" s="14">
        <v>0</v>
      </c>
    </row>
    <row r="47" spans="1:12" s="15" customFormat="1" ht="15.75" customHeight="1" x14ac:dyDescent="0.2">
      <c r="A47" s="12">
        <v>38</v>
      </c>
      <c r="B47" s="13" t="s">
        <v>49</v>
      </c>
      <c r="C47" s="12">
        <v>563</v>
      </c>
      <c r="D47" s="14">
        <v>61.57</v>
      </c>
      <c r="E47" s="12">
        <v>9</v>
      </c>
      <c r="F47" s="14">
        <v>1.29</v>
      </c>
      <c r="G47" s="12">
        <v>1</v>
      </c>
      <c r="H47" s="14">
        <v>0.16</v>
      </c>
      <c r="I47" s="12">
        <v>0</v>
      </c>
      <c r="J47" s="14">
        <v>0</v>
      </c>
      <c r="K47" s="12">
        <v>573</v>
      </c>
      <c r="L47" s="14">
        <v>63.02</v>
      </c>
    </row>
    <row r="48" spans="1:12" s="15" customFormat="1" ht="15.75" customHeight="1" x14ac:dyDescent="0.2">
      <c r="A48" s="12">
        <v>39</v>
      </c>
      <c r="B48" s="13" t="s">
        <v>50</v>
      </c>
      <c r="C48" s="12">
        <v>5</v>
      </c>
      <c r="D48" s="14">
        <v>1.06</v>
      </c>
      <c r="E48" s="12">
        <v>2</v>
      </c>
      <c r="F48" s="14">
        <v>0.92</v>
      </c>
      <c r="G48" s="12">
        <v>0</v>
      </c>
      <c r="H48" s="14">
        <v>0</v>
      </c>
      <c r="I48" s="12">
        <v>0</v>
      </c>
      <c r="J48" s="14">
        <v>0</v>
      </c>
      <c r="K48" s="12">
        <v>7</v>
      </c>
      <c r="L48" s="14">
        <v>1.98</v>
      </c>
    </row>
    <row r="49" spans="1:12" s="15" customFormat="1" ht="15.75" customHeight="1" x14ac:dyDescent="0.2">
      <c r="A49" s="12">
        <v>40</v>
      </c>
      <c r="B49" s="13" t="s">
        <v>51</v>
      </c>
      <c r="C49" s="12">
        <v>2766</v>
      </c>
      <c r="D49" s="14">
        <v>15.63</v>
      </c>
      <c r="E49" s="12">
        <v>1</v>
      </c>
      <c r="F49" s="14">
        <v>0.22</v>
      </c>
      <c r="G49" s="12">
        <v>0</v>
      </c>
      <c r="H49" s="14">
        <v>0</v>
      </c>
      <c r="I49" s="12">
        <v>0</v>
      </c>
      <c r="J49" s="14">
        <v>0</v>
      </c>
      <c r="K49" s="12">
        <v>2767</v>
      </c>
      <c r="L49" s="14">
        <v>15.85</v>
      </c>
    </row>
    <row r="50" spans="1:12" s="15" customFormat="1" ht="15.75" customHeight="1" x14ac:dyDescent="0.2">
      <c r="A50" s="12">
        <v>41</v>
      </c>
      <c r="B50" s="13" t="s">
        <v>52</v>
      </c>
      <c r="C50" s="12">
        <v>37</v>
      </c>
      <c r="D50" s="14">
        <v>7.93</v>
      </c>
      <c r="E50" s="12">
        <v>0</v>
      </c>
      <c r="F50" s="14">
        <v>0</v>
      </c>
      <c r="G50" s="12">
        <v>0</v>
      </c>
      <c r="H50" s="14">
        <v>0</v>
      </c>
      <c r="I50" s="12">
        <v>0</v>
      </c>
      <c r="J50" s="14">
        <v>0</v>
      </c>
      <c r="K50" s="12">
        <v>37</v>
      </c>
      <c r="L50" s="14">
        <v>7.93</v>
      </c>
    </row>
    <row r="51" spans="1:12" s="16" customFormat="1" ht="15.75" customHeight="1" x14ac:dyDescent="0.25">
      <c r="A51" s="43" t="s">
        <v>53</v>
      </c>
      <c r="B51" s="44"/>
      <c r="C51" s="38">
        <f t="shared" ref="C51:L51" si="4">SUM(C43:C50)</f>
        <v>43529</v>
      </c>
      <c r="D51" s="18">
        <f t="shared" si="4"/>
        <v>880.78</v>
      </c>
      <c r="E51" s="38">
        <f t="shared" si="4"/>
        <v>300</v>
      </c>
      <c r="F51" s="18">
        <f t="shared" si="4"/>
        <v>92.360000000000014</v>
      </c>
      <c r="G51" s="38">
        <f t="shared" si="4"/>
        <v>89</v>
      </c>
      <c r="H51" s="18">
        <f t="shared" si="4"/>
        <v>73.169999999999987</v>
      </c>
      <c r="I51" s="38">
        <f t="shared" si="4"/>
        <v>0</v>
      </c>
      <c r="J51" s="18">
        <f t="shared" si="4"/>
        <v>0</v>
      </c>
      <c r="K51" s="38">
        <f t="shared" si="4"/>
        <v>43918</v>
      </c>
      <c r="L51" s="18">
        <f t="shared" si="4"/>
        <v>1046.31</v>
      </c>
    </row>
    <row r="52" spans="1:12" s="15" customFormat="1" ht="15.75" customHeight="1" x14ac:dyDescent="0.2">
      <c r="A52" s="12">
        <v>42</v>
      </c>
      <c r="B52" s="13" t="s">
        <v>54</v>
      </c>
      <c r="C52" s="12">
        <v>0</v>
      </c>
      <c r="D52" s="14">
        <v>0</v>
      </c>
      <c r="E52" s="12">
        <v>0</v>
      </c>
      <c r="F52" s="14">
        <v>0</v>
      </c>
      <c r="G52" s="12">
        <v>0</v>
      </c>
      <c r="H52" s="14">
        <v>0</v>
      </c>
      <c r="I52" s="12">
        <v>0</v>
      </c>
      <c r="J52" s="14">
        <v>0</v>
      </c>
      <c r="K52" s="12">
        <v>0</v>
      </c>
      <c r="L52" s="14">
        <v>0</v>
      </c>
    </row>
    <row r="53" spans="1:12" s="15" customFormat="1" ht="15.75" customHeight="1" x14ac:dyDescent="0.2">
      <c r="A53" s="12">
        <v>43</v>
      </c>
      <c r="B53" s="13" t="s">
        <v>55</v>
      </c>
      <c r="C53" s="12">
        <v>0</v>
      </c>
      <c r="D53" s="14">
        <v>0</v>
      </c>
      <c r="E53" s="12">
        <v>0</v>
      </c>
      <c r="F53" s="14">
        <v>0</v>
      </c>
      <c r="G53" s="12">
        <v>0</v>
      </c>
      <c r="H53" s="14">
        <v>0</v>
      </c>
      <c r="I53" s="12">
        <v>0</v>
      </c>
      <c r="J53" s="14">
        <v>0</v>
      </c>
      <c r="K53" s="12">
        <v>0</v>
      </c>
      <c r="L53" s="14">
        <v>0</v>
      </c>
    </row>
    <row r="54" spans="1:12" s="15" customFormat="1" ht="15.75" customHeight="1" x14ac:dyDescent="0.2">
      <c r="A54" s="12">
        <v>44</v>
      </c>
      <c r="B54" s="13" t="s">
        <v>56</v>
      </c>
      <c r="C54" s="12">
        <v>0</v>
      </c>
      <c r="D54" s="14">
        <v>0</v>
      </c>
      <c r="E54" s="12">
        <v>0</v>
      </c>
      <c r="F54" s="14">
        <v>0</v>
      </c>
      <c r="G54" s="12">
        <v>0</v>
      </c>
      <c r="H54" s="14">
        <v>0</v>
      </c>
      <c r="I54" s="12">
        <v>0</v>
      </c>
      <c r="J54" s="14">
        <v>0</v>
      </c>
      <c r="K54" s="12">
        <v>0</v>
      </c>
      <c r="L54" s="14">
        <v>0</v>
      </c>
    </row>
    <row r="55" spans="1:12" s="15" customFormat="1" ht="15.75" customHeight="1" x14ac:dyDescent="0.2">
      <c r="A55" s="12">
        <v>45</v>
      </c>
      <c r="B55" s="13" t="s">
        <v>57</v>
      </c>
      <c r="C55" s="12">
        <v>0</v>
      </c>
      <c r="D55" s="14">
        <v>0</v>
      </c>
      <c r="E55" s="12">
        <v>0</v>
      </c>
      <c r="F55" s="14">
        <v>0</v>
      </c>
      <c r="G55" s="12">
        <v>0</v>
      </c>
      <c r="H55" s="14">
        <v>0</v>
      </c>
      <c r="I55" s="12">
        <v>0</v>
      </c>
      <c r="J55" s="14">
        <v>0</v>
      </c>
      <c r="K55" s="12">
        <v>0</v>
      </c>
      <c r="L55" s="14">
        <v>0</v>
      </c>
    </row>
    <row r="56" spans="1:12" s="15" customFormat="1" ht="15.75" customHeight="1" x14ac:dyDescent="0.2">
      <c r="A56" s="12">
        <v>46</v>
      </c>
      <c r="B56" s="13" t="s">
        <v>58</v>
      </c>
      <c r="C56" s="12">
        <v>0</v>
      </c>
      <c r="D56" s="14">
        <v>0</v>
      </c>
      <c r="E56" s="12">
        <v>0</v>
      </c>
      <c r="F56" s="14">
        <v>0</v>
      </c>
      <c r="G56" s="12">
        <v>0</v>
      </c>
      <c r="H56" s="14">
        <v>0</v>
      </c>
      <c r="I56" s="12">
        <v>0</v>
      </c>
      <c r="J56" s="14">
        <v>0</v>
      </c>
      <c r="K56" s="12">
        <v>0</v>
      </c>
      <c r="L56" s="14">
        <v>0</v>
      </c>
    </row>
    <row r="57" spans="1:12" s="15" customFormat="1" ht="15.75" customHeight="1" x14ac:dyDescent="0.2">
      <c r="A57" s="12">
        <v>47</v>
      </c>
      <c r="B57" s="13" t="s">
        <v>59</v>
      </c>
      <c r="C57" s="12">
        <v>0</v>
      </c>
      <c r="D57" s="14">
        <v>0</v>
      </c>
      <c r="E57" s="12">
        <v>0</v>
      </c>
      <c r="F57" s="14">
        <v>0</v>
      </c>
      <c r="G57" s="12">
        <v>0</v>
      </c>
      <c r="H57" s="14">
        <v>0</v>
      </c>
      <c r="I57" s="12">
        <v>0</v>
      </c>
      <c r="J57" s="14">
        <v>0</v>
      </c>
      <c r="K57" s="12">
        <v>0</v>
      </c>
      <c r="L57" s="14">
        <v>0</v>
      </c>
    </row>
    <row r="58" spans="1:12" s="16" customFormat="1" ht="15.75" customHeight="1" x14ac:dyDescent="0.25">
      <c r="A58" s="43" t="s">
        <v>60</v>
      </c>
      <c r="B58" s="44"/>
      <c r="C58" s="38">
        <f t="shared" ref="C58:L58" si="5">SUM(C52:C57)</f>
        <v>0</v>
      </c>
      <c r="D58" s="18">
        <f t="shared" si="5"/>
        <v>0</v>
      </c>
      <c r="E58" s="38">
        <f t="shared" si="5"/>
        <v>0</v>
      </c>
      <c r="F58" s="18">
        <f t="shared" si="5"/>
        <v>0</v>
      </c>
      <c r="G58" s="38">
        <f t="shared" si="5"/>
        <v>0</v>
      </c>
      <c r="H58" s="18">
        <f t="shared" si="5"/>
        <v>0</v>
      </c>
      <c r="I58" s="38">
        <f t="shared" si="5"/>
        <v>0</v>
      </c>
      <c r="J58" s="18">
        <f t="shared" si="5"/>
        <v>0</v>
      </c>
      <c r="K58" s="38">
        <f t="shared" si="5"/>
        <v>0</v>
      </c>
      <c r="L58" s="18">
        <f t="shared" si="5"/>
        <v>0</v>
      </c>
    </row>
    <row r="59" spans="1:12" s="16" customFormat="1" ht="15.75" customHeight="1" x14ac:dyDescent="0.25">
      <c r="A59" s="43" t="s">
        <v>61</v>
      </c>
      <c r="B59" s="44"/>
      <c r="C59" s="38">
        <f t="shared" ref="C59:L59" si="6">SUM(C18+C38+C40+C42+C51+C58)</f>
        <v>417197</v>
      </c>
      <c r="D59" s="18">
        <f t="shared" si="6"/>
        <v>19209.75</v>
      </c>
      <c r="E59" s="38">
        <f t="shared" si="6"/>
        <v>26408</v>
      </c>
      <c r="F59" s="18">
        <f t="shared" si="6"/>
        <v>13150.130000000003</v>
      </c>
      <c r="G59" s="38">
        <f t="shared" si="6"/>
        <v>8438</v>
      </c>
      <c r="H59" s="18">
        <f t="shared" si="6"/>
        <v>9417.0300000000007</v>
      </c>
      <c r="I59" s="38">
        <f t="shared" si="6"/>
        <v>6063</v>
      </c>
      <c r="J59" s="18">
        <f t="shared" si="6"/>
        <v>251.60999999999999</v>
      </c>
      <c r="K59" s="38">
        <f t="shared" si="6"/>
        <v>458106</v>
      </c>
      <c r="L59" s="18">
        <f t="shared" si="6"/>
        <v>42028.52</v>
      </c>
    </row>
  </sheetData>
  <sheetProtection selectLockedCells="1" selectUnlockedCells="1"/>
  <mergeCells count="16">
    <mergeCell ref="A58:B58"/>
    <mergeCell ref="A59:B59"/>
    <mergeCell ref="A18:B18"/>
    <mergeCell ref="A38:B38"/>
    <mergeCell ref="A40:B40"/>
    <mergeCell ref="A42:B42"/>
    <mergeCell ref="A51:B51"/>
    <mergeCell ref="K3:L4"/>
    <mergeCell ref="J2:L2"/>
    <mergeCell ref="B3:B5"/>
    <mergeCell ref="A3:A5"/>
    <mergeCell ref="A2:I2"/>
    <mergeCell ref="C3:D4"/>
    <mergeCell ref="E3:F4"/>
    <mergeCell ref="G3:H4"/>
    <mergeCell ref="I3:J4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9"/>
  <sheetViews>
    <sheetView view="pageBreakPreview" zoomScale="85" zoomScaleNormal="100" zoomScaleSheetLayoutView="85" workbookViewId="0">
      <pane xSplit="2" topLeftCell="C1" activePane="topRight" state="frozen"/>
      <selection activeCell="T51" sqref="T51"/>
      <selection pane="topRight" activeCell="R13" sqref="R13"/>
    </sheetView>
  </sheetViews>
  <sheetFormatPr defaultRowHeight="12.75" x14ac:dyDescent="0.2"/>
  <cols>
    <col min="1" max="1" width="5.7109375" style="1" customWidth="1"/>
    <col min="2" max="2" width="34" style="1" customWidth="1"/>
    <col min="3" max="7" width="13.140625" style="10" customWidth="1"/>
    <col min="8" max="9" width="13.140625" style="11" customWidth="1"/>
    <col min="10" max="13" width="13.140625" style="10" customWidth="1"/>
    <col min="14" max="14" width="13.140625" style="11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24" customFormat="1" ht="36.75" customHeight="1" x14ac:dyDescent="0.2">
      <c r="A1" s="24" t="s">
        <v>106</v>
      </c>
      <c r="C1" s="80" t="s">
        <v>107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255" s="4" customFormat="1" ht="18.75" customHeight="1" x14ac:dyDescent="0.25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50"/>
      <c r="K2" s="51" t="s">
        <v>118</v>
      </c>
      <c r="L2" s="51"/>
      <c r="M2" s="52"/>
      <c r="N2" s="5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55" s="6" customFormat="1" ht="32.25" customHeight="1" x14ac:dyDescent="0.2">
      <c r="A3" s="46" t="s">
        <v>0</v>
      </c>
      <c r="B3" s="46" t="s">
        <v>1</v>
      </c>
      <c r="C3" s="56" t="s">
        <v>108</v>
      </c>
      <c r="D3" s="56"/>
      <c r="E3" s="56"/>
      <c r="F3" s="56"/>
      <c r="G3" s="56" t="s">
        <v>109</v>
      </c>
      <c r="H3" s="56"/>
      <c r="I3" s="56"/>
      <c r="J3" s="56"/>
      <c r="K3" s="81" t="s">
        <v>120</v>
      </c>
      <c r="L3" s="81"/>
      <c r="M3" s="56"/>
      <c r="N3" s="5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</row>
    <row r="4" spans="1:255" s="7" customFormat="1" ht="25.5" customHeight="1" x14ac:dyDescent="0.2">
      <c r="A4" s="47"/>
      <c r="B4" s="47"/>
      <c r="C4" s="22" t="s">
        <v>110</v>
      </c>
      <c r="D4" s="22" t="s">
        <v>111</v>
      </c>
      <c r="E4" s="22" t="s">
        <v>112</v>
      </c>
      <c r="F4" s="22" t="s">
        <v>6</v>
      </c>
      <c r="G4" s="22" t="s">
        <v>110</v>
      </c>
      <c r="H4" s="22" t="s">
        <v>111</v>
      </c>
      <c r="I4" s="22" t="s">
        <v>112</v>
      </c>
      <c r="J4" s="22" t="s">
        <v>6</v>
      </c>
      <c r="K4" s="22" t="s">
        <v>110</v>
      </c>
      <c r="L4" s="22" t="s">
        <v>111</v>
      </c>
      <c r="M4" s="22" t="s">
        <v>112</v>
      </c>
      <c r="N4" s="22" t="s">
        <v>6</v>
      </c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s="15" customFormat="1" ht="15" x14ac:dyDescent="0.2">
      <c r="A5" s="12">
        <v>1</v>
      </c>
      <c r="B5" s="13" t="s">
        <v>8</v>
      </c>
      <c r="C5" s="14">
        <v>3441.22</v>
      </c>
      <c r="D5" s="14">
        <v>4051.8</v>
      </c>
      <c r="E5" s="14">
        <v>10760.83</v>
      </c>
      <c r="F5" s="14">
        <v>18253.849999999999</v>
      </c>
      <c r="G5" s="14">
        <v>1757.5</v>
      </c>
      <c r="H5" s="20">
        <v>2484.7600000000002</v>
      </c>
      <c r="I5" s="20">
        <v>9931.43</v>
      </c>
      <c r="J5" s="14">
        <v>14173.69</v>
      </c>
      <c r="K5" s="14">
        <f t="shared" ref="K5:K33" si="0">(G5/C5)*100</f>
        <v>51.072003533630514</v>
      </c>
      <c r="L5" s="14">
        <f t="shared" ref="L5:L36" si="1">(H5/D5)*100</f>
        <v>61.324843279530086</v>
      </c>
      <c r="M5" s="14">
        <f t="shared" ref="M5:M36" si="2">(I5/E5)*100</f>
        <v>92.292416105449121</v>
      </c>
      <c r="N5" s="20">
        <f t="shared" ref="N5:N36" si="3">(J5/F5)*100</f>
        <v>77.647674326238032</v>
      </c>
    </row>
    <row r="6" spans="1:255" s="15" customFormat="1" ht="15" x14ac:dyDescent="0.2">
      <c r="A6" s="12">
        <v>2</v>
      </c>
      <c r="B6" s="13" t="s">
        <v>9</v>
      </c>
      <c r="C6" s="14">
        <v>595.04999999999995</v>
      </c>
      <c r="D6" s="14">
        <v>864.36</v>
      </c>
      <c r="E6" s="14">
        <v>4347.7299999999996</v>
      </c>
      <c r="F6" s="14">
        <v>5807.14</v>
      </c>
      <c r="G6" s="14">
        <v>380.21</v>
      </c>
      <c r="H6" s="20">
        <v>691.56</v>
      </c>
      <c r="I6" s="20">
        <v>4974.3500000000004</v>
      </c>
      <c r="J6" s="14">
        <v>6046.12</v>
      </c>
      <c r="K6" s="14">
        <f t="shared" si="0"/>
        <v>63.895470968826153</v>
      </c>
      <c r="L6" s="14">
        <f t="shared" si="1"/>
        <v>80.008329862557261</v>
      </c>
      <c r="M6" s="14">
        <f t="shared" si="2"/>
        <v>114.41257851798528</v>
      </c>
      <c r="N6" s="20">
        <f t="shared" si="3"/>
        <v>104.11527877750493</v>
      </c>
    </row>
    <row r="7" spans="1:255" s="15" customFormat="1" ht="15" x14ac:dyDescent="0.2">
      <c r="A7" s="12">
        <v>3</v>
      </c>
      <c r="B7" s="13" t="s">
        <v>10</v>
      </c>
      <c r="C7" s="14">
        <v>467.38</v>
      </c>
      <c r="D7" s="14">
        <v>289.82</v>
      </c>
      <c r="E7" s="14">
        <v>1301.52</v>
      </c>
      <c r="F7" s="14">
        <v>2058.7199999999998</v>
      </c>
      <c r="G7" s="14">
        <v>181.93</v>
      </c>
      <c r="H7" s="20">
        <v>279.77</v>
      </c>
      <c r="I7" s="20">
        <v>1657.38</v>
      </c>
      <c r="J7" s="14">
        <v>2119.08</v>
      </c>
      <c r="K7" s="14">
        <f t="shared" si="0"/>
        <v>38.925499593478541</v>
      </c>
      <c r="L7" s="14">
        <f t="shared" si="1"/>
        <v>96.532330411979856</v>
      </c>
      <c r="M7" s="14">
        <f t="shared" si="2"/>
        <v>127.34187718974739</v>
      </c>
      <c r="N7" s="20">
        <f t="shared" si="3"/>
        <v>102.93191886220565</v>
      </c>
    </row>
    <row r="8" spans="1:255" s="15" customFormat="1" ht="15" x14ac:dyDescent="0.2">
      <c r="A8" s="12">
        <v>4</v>
      </c>
      <c r="B8" s="13" t="s">
        <v>11</v>
      </c>
      <c r="C8" s="14">
        <v>205.84</v>
      </c>
      <c r="D8" s="14">
        <v>583.27</v>
      </c>
      <c r="E8" s="14">
        <v>4480.2700000000004</v>
      </c>
      <c r="F8" s="14">
        <v>5269.38</v>
      </c>
      <c r="G8" s="14">
        <v>162.38</v>
      </c>
      <c r="H8" s="20">
        <v>608.9</v>
      </c>
      <c r="I8" s="20">
        <v>4309.57</v>
      </c>
      <c r="J8" s="14">
        <v>5080.8500000000004</v>
      </c>
      <c r="K8" s="14">
        <f t="shared" si="0"/>
        <v>78.886513797123982</v>
      </c>
      <c r="L8" s="14">
        <f t="shared" si="1"/>
        <v>104.39419136934866</v>
      </c>
      <c r="M8" s="14">
        <f t="shared" si="2"/>
        <v>96.189961765697134</v>
      </c>
      <c r="N8" s="20">
        <f t="shared" si="3"/>
        <v>96.422159722775731</v>
      </c>
    </row>
    <row r="9" spans="1:255" s="15" customFormat="1" ht="15" x14ac:dyDescent="0.2">
      <c r="A9" s="12">
        <v>5</v>
      </c>
      <c r="B9" s="13" t="s">
        <v>12</v>
      </c>
      <c r="C9" s="14">
        <v>2974.39</v>
      </c>
      <c r="D9" s="14">
        <v>3042.5</v>
      </c>
      <c r="E9" s="14">
        <v>5202.3599999999997</v>
      </c>
      <c r="F9" s="14">
        <v>11219.25</v>
      </c>
      <c r="G9" s="14">
        <v>985.71</v>
      </c>
      <c r="H9" s="20">
        <v>1119.8800000000001</v>
      </c>
      <c r="I9" s="20">
        <v>3343</v>
      </c>
      <c r="J9" s="14">
        <v>5448.59</v>
      </c>
      <c r="K9" s="14">
        <f t="shared" si="0"/>
        <v>33.13990431651532</v>
      </c>
      <c r="L9" s="14">
        <f t="shared" si="1"/>
        <v>36.80788824979458</v>
      </c>
      <c r="M9" s="14">
        <f t="shared" si="2"/>
        <v>64.259297703350029</v>
      </c>
      <c r="N9" s="20">
        <f t="shared" si="3"/>
        <v>48.564654500077992</v>
      </c>
    </row>
    <row r="10" spans="1:255" s="15" customFormat="1" ht="15" x14ac:dyDescent="0.2">
      <c r="A10" s="12">
        <v>6</v>
      </c>
      <c r="B10" s="13" t="s">
        <v>13</v>
      </c>
      <c r="C10" s="14">
        <v>756.22</v>
      </c>
      <c r="D10" s="14">
        <v>386.04</v>
      </c>
      <c r="E10" s="14">
        <v>3204.11</v>
      </c>
      <c r="F10" s="14">
        <v>4346.37</v>
      </c>
      <c r="G10" s="14">
        <v>221.96</v>
      </c>
      <c r="H10" s="20">
        <v>180.84</v>
      </c>
      <c r="I10" s="20">
        <v>5429.19</v>
      </c>
      <c r="J10" s="14">
        <v>5831.99</v>
      </c>
      <c r="K10" s="14">
        <f t="shared" si="0"/>
        <v>29.351246991616197</v>
      </c>
      <c r="L10" s="14">
        <f t="shared" si="1"/>
        <v>46.84488654025489</v>
      </c>
      <c r="M10" s="14">
        <f t="shared" si="2"/>
        <v>169.44455714691443</v>
      </c>
      <c r="N10" s="20">
        <f t="shared" si="3"/>
        <v>134.1807071188141</v>
      </c>
    </row>
    <row r="11" spans="1:255" s="15" customFormat="1" ht="15" x14ac:dyDescent="0.2">
      <c r="A11" s="12">
        <v>7</v>
      </c>
      <c r="B11" s="13" t="s">
        <v>14</v>
      </c>
      <c r="C11" s="14">
        <v>312.64</v>
      </c>
      <c r="D11" s="14">
        <v>169.5</v>
      </c>
      <c r="E11" s="14">
        <v>598.41</v>
      </c>
      <c r="F11" s="14">
        <v>1080.55</v>
      </c>
      <c r="G11" s="14">
        <v>143.82</v>
      </c>
      <c r="H11" s="20">
        <v>150.53</v>
      </c>
      <c r="I11" s="20">
        <v>865.05</v>
      </c>
      <c r="J11" s="14">
        <v>1159.4000000000001</v>
      </c>
      <c r="K11" s="14">
        <f t="shared" si="0"/>
        <v>46.001791197543504</v>
      </c>
      <c r="L11" s="14">
        <f t="shared" si="1"/>
        <v>88.808259587020657</v>
      </c>
      <c r="M11" s="14">
        <f t="shared" si="2"/>
        <v>144.55807890910916</v>
      </c>
      <c r="N11" s="20">
        <f t="shared" si="3"/>
        <v>107.2972097542918</v>
      </c>
    </row>
    <row r="12" spans="1:255" s="15" customFormat="1" ht="15" x14ac:dyDescent="0.2">
      <c r="A12" s="12">
        <v>8</v>
      </c>
      <c r="B12" s="13" t="s">
        <v>15</v>
      </c>
      <c r="C12" s="14">
        <v>31.15</v>
      </c>
      <c r="D12" s="14">
        <v>75.94</v>
      </c>
      <c r="E12" s="14">
        <v>678.48</v>
      </c>
      <c r="F12" s="14">
        <v>785.57</v>
      </c>
      <c r="G12" s="14">
        <v>4.82</v>
      </c>
      <c r="H12" s="20">
        <v>8.91</v>
      </c>
      <c r="I12" s="20">
        <v>265.11</v>
      </c>
      <c r="J12" s="14">
        <v>278.83999999999997</v>
      </c>
      <c r="K12" s="14">
        <f t="shared" si="0"/>
        <v>15.473515248796149</v>
      </c>
      <c r="L12" s="14">
        <f t="shared" si="1"/>
        <v>11.732947063471162</v>
      </c>
      <c r="M12" s="14">
        <f t="shared" si="2"/>
        <v>39.074106827025119</v>
      </c>
      <c r="N12" s="20">
        <f t="shared" si="3"/>
        <v>35.495245490535531</v>
      </c>
    </row>
    <row r="13" spans="1:255" s="15" customFormat="1" ht="15" x14ac:dyDescent="0.2">
      <c r="A13" s="12">
        <v>9</v>
      </c>
      <c r="B13" s="13" t="s">
        <v>16</v>
      </c>
      <c r="C13" s="14">
        <v>2048.8000000000002</v>
      </c>
      <c r="D13" s="14">
        <v>3385.92</v>
      </c>
      <c r="E13" s="14">
        <v>9223.8700000000008</v>
      </c>
      <c r="F13" s="14">
        <v>14658.59</v>
      </c>
      <c r="G13" s="14">
        <v>682.67</v>
      </c>
      <c r="H13" s="20">
        <v>1050.54</v>
      </c>
      <c r="I13" s="20">
        <v>12916.36</v>
      </c>
      <c r="J13" s="14">
        <v>14649.57</v>
      </c>
      <c r="K13" s="14">
        <f t="shared" si="0"/>
        <v>33.320480281140178</v>
      </c>
      <c r="L13" s="14">
        <f t="shared" si="1"/>
        <v>31.026722426991775</v>
      </c>
      <c r="M13" s="14">
        <f t="shared" si="2"/>
        <v>140.03189550589937</v>
      </c>
      <c r="N13" s="20">
        <f t="shared" si="3"/>
        <v>99.938466114408001</v>
      </c>
    </row>
    <row r="14" spans="1:255" s="15" customFormat="1" ht="15" x14ac:dyDescent="0.2">
      <c r="A14" s="12">
        <v>10</v>
      </c>
      <c r="B14" s="13" t="s">
        <v>17</v>
      </c>
      <c r="C14" s="14">
        <v>12735.79</v>
      </c>
      <c r="D14" s="14">
        <v>21215.67</v>
      </c>
      <c r="E14" s="14">
        <v>41887.599999999999</v>
      </c>
      <c r="F14" s="14">
        <v>75839.06</v>
      </c>
      <c r="G14" s="14">
        <v>5669.74</v>
      </c>
      <c r="H14" s="20">
        <v>9851.2000000000007</v>
      </c>
      <c r="I14" s="20">
        <v>29832.78</v>
      </c>
      <c r="J14" s="14">
        <v>45353.72</v>
      </c>
      <c r="K14" s="14">
        <f t="shared" si="0"/>
        <v>44.518164950898218</v>
      </c>
      <c r="L14" s="14">
        <f t="shared" si="1"/>
        <v>46.433603086775015</v>
      </c>
      <c r="M14" s="14">
        <f t="shared" si="2"/>
        <v>71.221029612582242</v>
      </c>
      <c r="N14" s="20">
        <f t="shared" si="3"/>
        <v>59.802587215611588</v>
      </c>
    </row>
    <row r="15" spans="1:255" s="15" customFormat="1" ht="15" x14ac:dyDescent="0.2">
      <c r="A15" s="12">
        <v>11</v>
      </c>
      <c r="B15" s="13" t="s">
        <v>18</v>
      </c>
      <c r="C15" s="14">
        <v>1236.3399999999999</v>
      </c>
      <c r="D15" s="14">
        <v>837.78</v>
      </c>
      <c r="E15" s="14">
        <v>2280.0300000000002</v>
      </c>
      <c r="F15" s="14">
        <v>4354.1499999999996</v>
      </c>
      <c r="G15" s="14">
        <v>219.08</v>
      </c>
      <c r="H15" s="20">
        <v>368.25</v>
      </c>
      <c r="I15" s="20">
        <v>2766.4</v>
      </c>
      <c r="J15" s="14">
        <v>3353.73</v>
      </c>
      <c r="K15" s="14">
        <f t="shared" si="0"/>
        <v>17.720044647912388</v>
      </c>
      <c r="L15" s="14">
        <f t="shared" si="1"/>
        <v>43.955453699061806</v>
      </c>
      <c r="M15" s="14">
        <f t="shared" si="2"/>
        <v>121.33173686311144</v>
      </c>
      <c r="N15" s="20">
        <f t="shared" si="3"/>
        <v>77.023758942617974</v>
      </c>
    </row>
    <row r="16" spans="1:255" s="15" customFormat="1" ht="15" x14ac:dyDescent="0.2">
      <c r="A16" s="12">
        <v>12</v>
      </c>
      <c r="B16" s="13" t="s">
        <v>19</v>
      </c>
      <c r="C16" s="14">
        <v>660.55</v>
      </c>
      <c r="D16" s="14">
        <v>1361.09</v>
      </c>
      <c r="E16" s="14">
        <v>8662.19</v>
      </c>
      <c r="F16" s="14">
        <v>10683.83</v>
      </c>
      <c r="G16" s="14">
        <v>358.67</v>
      </c>
      <c r="H16" s="20">
        <v>689.36</v>
      </c>
      <c r="I16" s="20">
        <v>4621.46</v>
      </c>
      <c r="J16" s="14">
        <v>5669.49</v>
      </c>
      <c r="K16" s="14">
        <f t="shared" si="0"/>
        <v>54.298690485201732</v>
      </c>
      <c r="L16" s="14">
        <f t="shared" si="1"/>
        <v>50.647642698131648</v>
      </c>
      <c r="M16" s="14">
        <f t="shared" si="2"/>
        <v>53.35209687157635</v>
      </c>
      <c r="N16" s="20">
        <f t="shared" si="3"/>
        <v>53.066082107259284</v>
      </c>
    </row>
    <row r="17" spans="1:14" s="16" customFormat="1" ht="15.75" x14ac:dyDescent="0.25">
      <c r="A17" s="43" t="s">
        <v>20</v>
      </c>
      <c r="B17" s="44"/>
      <c r="C17" s="18">
        <f t="shared" ref="C17:J17" si="4">SUM(C5:C16)</f>
        <v>25465.37</v>
      </c>
      <c r="D17" s="18">
        <f t="shared" si="4"/>
        <v>36263.689999999995</v>
      </c>
      <c r="E17" s="18">
        <f t="shared" si="4"/>
        <v>92627.4</v>
      </c>
      <c r="F17" s="18">
        <f t="shared" si="4"/>
        <v>154356.45999999996</v>
      </c>
      <c r="G17" s="18">
        <f t="shared" si="4"/>
        <v>10768.49</v>
      </c>
      <c r="H17" s="21">
        <f t="shared" si="4"/>
        <v>17484.5</v>
      </c>
      <c r="I17" s="21">
        <f t="shared" si="4"/>
        <v>80912.08</v>
      </c>
      <c r="J17" s="18">
        <f t="shared" si="4"/>
        <v>109165.07</v>
      </c>
      <c r="K17" s="18">
        <f t="shared" si="0"/>
        <v>42.286799681292678</v>
      </c>
      <c r="L17" s="18">
        <f t="shared" si="1"/>
        <v>48.214894843850701</v>
      </c>
      <c r="M17" s="18">
        <f t="shared" si="2"/>
        <v>87.352208957608667</v>
      </c>
      <c r="N17" s="21">
        <f t="shared" si="3"/>
        <v>70.722708981535348</v>
      </c>
    </row>
    <row r="18" spans="1:14" s="15" customFormat="1" ht="15" x14ac:dyDescent="0.2">
      <c r="A18" s="12">
        <v>13</v>
      </c>
      <c r="B18" s="13" t="s">
        <v>21</v>
      </c>
      <c r="C18" s="14">
        <v>665.3</v>
      </c>
      <c r="D18" s="14">
        <v>2603.84</v>
      </c>
      <c r="E18" s="14">
        <v>8315.92</v>
      </c>
      <c r="F18" s="14">
        <v>11585.06</v>
      </c>
      <c r="G18" s="14">
        <v>499.08</v>
      </c>
      <c r="H18" s="20">
        <v>1328.97</v>
      </c>
      <c r="I18" s="20">
        <v>6324.38</v>
      </c>
      <c r="J18" s="14">
        <v>8152.43</v>
      </c>
      <c r="K18" s="14">
        <f t="shared" si="0"/>
        <v>75.015782353825344</v>
      </c>
      <c r="L18" s="14">
        <f t="shared" si="1"/>
        <v>51.038850313383307</v>
      </c>
      <c r="M18" s="14">
        <f t="shared" si="2"/>
        <v>76.051477166687505</v>
      </c>
      <c r="N18" s="20">
        <f t="shared" si="3"/>
        <v>70.370200931199321</v>
      </c>
    </row>
    <row r="19" spans="1:14" s="15" customFormat="1" ht="15" x14ac:dyDescent="0.2">
      <c r="A19" s="12">
        <v>14</v>
      </c>
      <c r="B19" s="13" t="s">
        <v>22</v>
      </c>
      <c r="C19" s="14">
        <v>137.80000000000001</v>
      </c>
      <c r="D19" s="14">
        <v>333.49</v>
      </c>
      <c r="E19" s="14">
        <v>1376.76</v>
      </c>
      <c r="F19" s="14">
        <v>1848.05</v>
      </c>
      <c r="G19" s="14">
        <v>165.7</v>
      </c>
      <c r="H19" s="20">
        <v>591.59</v>
      </c>
      <c r="I19" s="20">
        <v>805.04</v>
      </c>
      <c r="J19" s="14">
        <v>1562.33</v>
      </c>
      <c r="K19" s="14">
        <f t="shared" si="0"/>
        <v>120.24673439767777</v>
      </c>
      <c r="L19" s="14">
        <f t="shared" si="1"/>
        <v>177.39362499625179</v>
      </c>
      <c r="M19" s="14">
        <f t="shared" si="2"/>
        <v>58.473517533920216</v>
      </c>
      <c r="N19" s="20">
        <f t="shared" si="3"/>
        <v>84.539379345796917</v>
      </c>
    </row>
    <row r="20" spans="1:14" s="15" customFormat="1" ht="15" x14ac:dyDescent="0.2">
      <c r="A20" s="12">
        <v>15</v>
      </c>
      <c r="B20" s="13" t="s">
        <v>23</v>
      </c>
      <c r="C20" s="14">
        <v>0</v>
      </c>
      <c r="D20" s="14">
        <v>0</v>
      </c>
      <c r="E20" s="14">
        <v>40.07</v>
      </c>
      <c r="F20" s="14">
        <v>40.07</v>
      </c>
      <c r="G20" s="14">
        <v>0</v>
      </c>
      <c r="H20" s="20">
        <v>0</v>
      </c>
      <c r="I20" s="20">
        <v>131.59</v>
      </c>
      <c r="J20" s="14">
        <v>131.59</v>
      </c>
      <c r="K20" s="14">
        <v>0</v>
      </c>
      <c r="L20" s="14">
        <v>0</v>
      </c>
      <c r="M20" s="14">
        <f t="shared" si="2"/>
        <v>328.40029947591717</v>
      </c>
      <c r="N20" s="20">
        <f t="shared" si="3"/>
        <v>328.40029947591717</v>
      </c>
    </row>
    <row r="21" spans="1:14" s="15" customFormat="1" ht="15" x14ac:dyDescent="0.2">
      <c r="A21" s="12">
        <v>16</v>
      </c>
      <c r="B21" s="13" t="s">
        <v>24</v>
      </c>
      <c r="C21" s="14">
        <v>77.2</v>
      </c>
      <c r="D21" s="14">
        <v>108.62</v>
      </c>
      <c r="E21" s="14">
        <v>106.43</v>
      </c>
      <c r="F21" s="14">
        <v>292.25</v>
      </c>
      <c r="G21" s="14">
        <v>141.13999999999999</v>
      </c>
      <c r="H21" s="20">
        <v>133.24</v>
      </c>
      <c r="I21" s="20">
        <v>92.11</v>
      </c>
      <c r="J21" s="14">
        <v>366.49</v>
      </c>
      <c r="K21" s="14">
        <f t="shared" si="0"/>
        <v>182.82383419689117</v>
      </c>
      <c r="L21" s="14">
        <f t="shared" si="1"/>
        <v>122.66617565825814</v>
      </c>
      <c r="M21" s="14">
        <f t="shared" si="2"/>
        <v>86.545147045006104</v>
      </c>
      <c r="N21" s="20">
        <f t="shared" si="3"/>
        <v>125.40290846877673</v>
      </c>
    </row>
    <row r="22" spans="1:14" s="15" customFormat="1" ht="15" x14ac:dyDescent="0.2">
      <c r="A22" s="12">
        <v>17</v>
      </c>
      <c r="B22" s="13" t="s">
        <v>25</v>
      </c>
      <c r="C22" s="14">
        <v>0</v>
      </c>
      <c r="D22" s="14">
        <v>0</v>
      </c>
      <c r="E22" s="14">
        <v>263.87</v>
      </c>
      <c r="F22" s="14">
        <v>263.87</v>
      </c>
      <c r="G22" s="14">
        <v>0</v>
      </c>
      <c r="H22" s="20">
        <v>0</v>
      </c>
      <c r="I22" s="20">
        <v>460.13</v>
      </c>
      <c r="J22" s="14">
        <v>460.13</v>
      </c>
      <c r="K22" s="14">
        <v>0</v>
      </c>
      <c r="L22" s="14">
        <v>0</v>
      </c>
      <c r="M22" s="14">
        <f t="shared" si="2"/>
        <v>174.37753439193543</v>
      </c>
      <c r="N22" s="20">
        <f t="shared" si="3"/>
        <v>174.37753439193543</v>
      </c>
    </row>
    <row r="23" spans="1:14" s="15" customFormat="1" ht="15" x14ac:dyDescent="0.2">
      <c r="A23" s="12">
        <v>18</v>
      </c>
      <c r="B23" s="13" t="s">
        <v>26</v>
      </c>
      <c r="C23" s="14">
        <v>2536.1</v>
      </c>
      <c r="D23" s="14">
        <v>2725.69</v>
      </c>
      <c r="E23" s="14">
        <v>9217.5400000000009</v>
      </c>
      <c r="F23" s="14">
        <v>14479.33</v>
      </c>
      <c r="G23" s="14">
        <v>614.41999999999996</v>
      </c>
      <c r="H23" s="20">
        <v>3546.26</v>
      </c>
      <c r="I23" s="20">
        <v>16546.66</v>
      </c>
      <c r="J23" s="14">
        <v>20707.34</v>
      </c>
      <c r="K23" s="14">
        <f t="shared" si="0"/>
        <v>24.226962659201135</v>
      </c>
      <c r="L23" s="14">
        <f t="shared" si="1"/>
        <v>130.10503762350086</v>
      </c>
      <c r="M23" s="14">
        <f t="shared" si="2"/>
        <v>179.51275503008392</v>
      </c>
      <c r="N23" s="20">
        <f t="shared" si="3"/>
        <v>143.0131090319787</v>
      </c>
    </row>
    <row r="24" spans="1:14" s="15" customFormat="1" ht="15" x14ac:dyDescent="0.2">
      <c r="A24" s="12">
        <v>19</v>
      </c>
      <c r="B24" s="13" t="s">
        <v>27</v>
      </c>
      <c r="C24" s="14">
        <v>343.54</v>
      </c>
      <c r="D24" s="14">
        <v>2377.41</v>
      </c>
      <c r="E24" s="14">
        <v>9039.58</v>
      </c>
      <c r="F24" s="14">
        <v>11760.53</v>
      </c>
      <c r="G24" s="14">
        <v>434.52</v>
      </c>
      <c r="H24" s="20">
        <v>1505.73</v>
      </c>
      <c r="I24" s="20">
        <v>8696.6200000000008</v>
      </c>
      <c r="J24" s="14">
        <v>10636.87</v>
      </c>
      <c r="K24" s="14">
        <f t="shared" si="0"/>
        <v>126.48308785003202</v>
      </c>
      <c r="L24" s="14">
        <f t="shared" si="1"/>
        <v>63.334889648819512</v>
      </c>
      <c r="M24" s="14">
        <f t="shared" si="2"/>
        <v>96.206018421209848</v>
      </c>
      <c r="N24" s="20">
        <f t="shared" si="3"/>
        <v>90.445498629738637</v>
      </c>
    </row>
    <row r="25" spans="1:14" s="15" customFormat="1" ht="15" x14ac:dyDescent="0.2">
      <c r="A25" s="12">
        <v>20</v>
      </c>
      <c r="B25" s="13" t="s">
        <v>28</v>
      </c>
      <c r="C25" s="14">
        <v>622.87</v>
      </c>
      <c r="D25" s="14">
        <v>1374.62</v>
      </c>
      <c r="E25" s="14">
        <v>4845.75</v>
      </c>
      <c r="F25" s="14">
        <v>6843.24</v>
      </c>
      <c r="G25" s="14">
        <v>647.19000000000005</v>
      </c>
      <c r="H25" s="20">
        <v>1128.77</v>
      </c>
      <c r="I25" s="20">
        <v>3522.72</v>
      </c>
      <c r="J25" s="14">
        <v>5298.68</v>
      </c>
      <c r="K25" s="14">
        <f t="shared" si="0"/>
        <v>103.90450655835086</v>
      </c>
      <c r="L25" s="14">
        <f t="shared" si="1"/>
        <v>82.115057252186062</v>
      </c>
      <c r="M25" s="14">
        <f t="shared" si="2"/>
        <v>72.697105711190218</v>
      </c>
      <c r="N25" s="20">
        <f t="shared" si="3"/>
        <v>77.429404784867998</v>
      </c>
    </row>
    <row r="26" spans="1:14" s="15" customFormat="1" ht="15" x14ac:dyDescent="0.2">
      <c r="A26" s="12">
        <v>21</v>
      </c>
      <c r="B26" s="13" t="s">
        <v>29</v>
      </c>
      <c r="C26" s="14">
        <v>151.46</v>
      </c>
      <c r="D26" s="14">
        <v>1083.6400000000001</v>
      </c>
      <c r="E26" s="14">
        <v>1093.3599999999999</v>
      </c>
      <c r="F26" s="14">
        <v>2328.46</v>
      </c>
      <c r="G26" s="14">
        <v>126.68</v>
      </c>
      <c r="H26" s="20">
        <v>848.29</v>
      </c>
      <c r="I26" s="20">
        <v>992.38</v>
      </c>
      <c r="J26" s="14">
        <v>1967.35</v>
      </c>
      <c r="K26" s="14">
        <f t="shared" si="0"/>
        <v>83.639244685065364</v>
      </c>
      <c r="L26" s="14">
        <f t="shared" si="1"/>
        <v>78.281532612306663</v>
      </c>
      <c r="M26" s="14">
        <f t="shared" si="2"/>
        <v>90.764249652447504</v>
      </c>
      <c r="N26" s="20">
        <f t="shared" si="3"/>
        <v>84.491466462812326</v>
      </c>
    </row>
    <row r="27" spans="1:14" s="15" customFormat="1" ht="15" x14ac:dyDescent="0.2">
      <c r="A27" s="12">
        <v>22</v>
      </c>
      <c r="B27" s="13" t="s">
        <v>30</v>
      </c>
      <c r="C27" s="14">
        <v>121.67</v>
      </c>
      <c r="D27" s="14">
        <v>323.68</v>
      </c>
      <c r="E27" s="14">
        <v>4852.49</v>
      </c>
      <c r="F27" s="14">
        <v>5297.84</v>
      </c>
      <c r="G27" s="14">
        <v>525.71</v>
      </c>
      <c r="H27" s="20">
        <v>495.6</v>
      </c>
      <c r="I27" s="20">
        <v>2760.7</v>
      </c>
      <c r="J27" s="14">
        <v>3782.01</v>
      </c>
      <c r="K27" s="14">
        <f t="shared" si="0"/>
        <v>432.07857318977562</v>
      </c>
      <c r="L27" s="14">
        <f t="shared" si="1"/>
        <v>153.11418685121109</v>
      </c>
      <c r="M27" s="14">
        <f t="shared" si="2"/>
        <v>56.892440788131452</v>
      </c>
      <c r="N27" s="20">
        <f t="shared" si="3"/>
        <v>71.387773130181358</v>
      </c>
    </row>
    <row r="28" spans="1:14" s="15" customFormat="1" ht="15" x14ac:dyDescent="0.2">
      <c r="A28" s="12">
        <v>23</v>
      </c>
      <c r="B28" s="13" t="s">
        <v>31</v>
      </c>
      <c r="C28" s="14">
        <v>0</v>
      </c>
      <c r="D28" s="14">
        <v>0</v>
      </c>
      <c r="E28" s="14">
        <v>39.49</v>
      </c>
      <c r="F28" s="14">
        <v>39.49</v>
      </c>
      <c r="G28" s="14">
        <v>0</v>
      </c>
      <c r="H28" s="20">
        <v>0</v>
      </c>
      <c r="I28" s="20">
        <v>19.98</v>
      </c>
      <c r="J28" s="14">
        <v>19.98</v>
      </c>
      <c r="K28" s="14">
        <v>0</v>
      </c>
      <c r="L28" s="14">
        <v>0</v>
      </c>
      <c r="M28" s="14">
        <f t="shared" si="2"/>
        <v>50.59508736388959</v>
      </c>
      <c r="N28" s="20">
        <f t="shared" si="3"/>
        <v>50.59508736388959</v>
      </c>
    </row>
    <row r="29" spans="1:14" s="15" customFormat="1" ht="15" x14ac:dyDescent="0.2">
      <c r="A29" s="12">
        <v>24</v>
      </c>
      <c r="B29" s="13" t="s">
        <v>32</v>
      </c>
      <c r="C29" s="14">
        <v>0</v>
      </c>
      <c r="D29" s="14">
        <v>0</v>
      </c>
      <c r="E29" s="14">
        <v>385.58</v>
      </c>
      <c r="F29" s="14">
        <v>385.58</v>
      </c>
      <c r="G29" s="14">
        <v>0</v>
      </c>
      <c r="H29" s="20">
        <v>0</v>
      </c>
      <c r="I29" s="20">
        <v>488.29</v>
      </c>
      <c r="J29" s="14">
        <v>488.29</v>
      </c>
      <c r="K29" s="14">
        <v>0</v>
      </c>
      <c r="L29" s="14">
        <v>0</v>
      </c>
      <c r="M29" s="14">
        <f t="shared" si="2"/>
        <v>126.63779241661912</v>
      </c>
      <c r="N29" s="20">
        <f t="shared" si="3"/>
        <v>126.63779241661912</v>
      </c>
    </row>
    <row r="30" spans="1:14" s="15" customFormat="1" ht="15" x14ac:dyDescent="0.2">
      <c r="A30" s="12">
        <v>25</v>
      </c>
      <c r="B30" s="13" t="s">
        <v>33</v>
      </c>
      <c r="C30" s="14">
        <v>0</v>
      </c>
      <c r="D30" s="14">
        <v>0</v>
      </c>
      <c r="E30" s="14">
        <v>41.83</v>
      </c>
      <c r="F30" s="14">
        <v>41.83</v>
      </c>
      <c r="G30" s="14">
        <v>0</v>
      </c>
      <c r="H30" s="20">
        <v>0</v>
      </c>
      <c r="I30" s="20">
        <v>7.72</v>
      </c>
      <c r="J30" s="14">
        <v>7.72</v>
      </c>
      <c r="K30" s="14">
        <v>0</v>
      </c>
      <c r="L30" s="14">
        <v>0</v>
      </c>
      <c r="M30" s="14">
        <f t="shared" si="2"/>
        <v>18.455653836959122</v>
      </c>
      <c r="N30" s="20">
        <f t="shared" si="3"/>
        <v>18.455653836959122</v>
      </c>
    </row>
    <row r="31" spans="1:14" s="15" customFormat="1" ht="15" x14ac:dyDescent="0.2">
      <c r="A31" s="12">
        <v>26</v>
      </c>
      <c r="B31" s="13" t="s">
        <v>34</v>
      </c>
      <c r="C31" s="14">
        <v>55.51</v>
      </c>
      <c r="D31" s="14">
        <v>327.79</v>
      </c>
      <c r="E31" s="14">
        <v>2244.77</v>
      </c>
      <c r="F31" s="14">
        <v>2628.07</v>
      </c>
      <c r="G31" s="14">
        <v>3.04</v>
      </c>
      <c r="H31" s="20">
        <v>76.41</v>
      </c>
      <c r="I31" s="20">
        <v>3962.58</v>
      </c>
      <c r="J31" s="14">
        <v>4042.03</v>
      </c>
      <c r="K31" s="14">
        <f t="shared" si="0"/>
        <v>5.476490722392362</v>
      </c>
      <c r="L31" s="14">
        <f t="shared" si="1"/>
        <v>23.310656212819183</v>
      </c>
      <c r="M31" s="14">
        <f t="shared" si="2"/>
        <v>176.52498919711149</v>
      </c>
      <c r="N31" s="20">
        <f t="shared" si="3"/>
        <v>153.80221987998797</v>
      </c>
    </row>
    <row r="32" spans="1:14" s="15" customFormat="1" ht="15" x14ac:dyDescent="0.2">
      <c r="A32" s="12">
        <v>27</v>
      </c>
      <c r="B32" s="13" t="s">
        <v>35</v>
      </c>
      <c r="C32" s="14">
        <v>0</v>
      </c>
      <c r="D32" s="14">
        <v>0</v>
      </c>
      <c r="E32" s="14">
        <v>33.19</v>
      </c>
      <c r="F32" s="14">
        <v>33.19</v>
      </c>
      <c r="G32" s="14">
        <v>0</v>
      </c>
      <c r="H32" s="20">
        <v>0</v>
      </c>
      <c r="I32" s="20">
        <v>69.239999999999995</v>
      </c>
      <c r="J32" s="14">
        <v>69.239999999999995</v>
      </c>
      <c r="K32" s="14">
        <v>0</v>
      </c>
      <c r="L32" s="14">
        <v>0</v>
      </c>
      <c r="M32" s="14">
        <f t="shared" si="2"/>
        <v>208.61705332931604</v>
      </c>
      <c r="N32" s="20">
        <f t="shared" si="3"/>
        <v>208.61705332931604</v>
      </c>
    </row>
    <row r="33" spans="1:14" s="15" customFormat="1" ht="15" x14ac:dyDescent="0.2">
      <c r="A33" s="12">
        <v>28</v>
      </c>
      <c r="B33" s="13" t="s">
        <v>36</v>
      </c>
      <c r="C33" s="14">
        <v>11.68</v>
      </c>
      <c r="D33" s="14">
        <v>0</v>
      </c>
      <c r="E33" s="14">
        <v>111.12</v>
      </c>
      <c r="F33" s="14">
        <v>122.8</v>
      </c>
      <c r="G33" s="14">
        <v>5.89</v>
      </c>
      <c r="H33" s="20">
        <v>0</v>
      </c>
      <c r="I33" s="20">
        <v>315.27</v>
      </c>
      <c r="J33" s="14">
        <v>321.16000000000003</v>
      </c>
      <c r="K33" s="14">
        <f t="shared" si="0"/>
        <v>50.428082191780824</v>
      </c>
      <c r="L33" s="14">
        <v>0</v>
      </c>
      <c r="M33" s="14">
        <f t="shared" si="2"/>
        <v>283.72030237580992</v>
      </c>
      <c r="N33" s="20">
        <f t="shared" si="3"/>
        <v>261.53094462540719</v>
      </c>
    </row>
    <row r="34" spans="1:14" s="15" customFormat="1" ht="15" x14ac:dyDescent="0.2">
      <c r="A34" s="12">
        <v>29</v>
      </c>
      <c r="B34" s="13" t="s">
        <v>37</v>
      </c>
      <c r="C34" s="14">
        <v>0</v>
      </c>
      <c r="D34" s="14">
        <v>0</v>
      </c>
      <c r="E34" s="14">
        <v>224.95</v>
      </c>
      <c r="F34" s="14">
        <v>224.95</v>
      </c>
      <c r="G34" s="14">
        <v>0</v>
      </c>
      <c r="H34" s="20">
        <v>0</v>
      </c>
      <c r="I34" s="20">
        <v>45.77</v>
      </c>
      <c r="J34" s="14">
        <v>45.77</v>
      </c>
      <c r="K34" s="14">
        <v>0</v>
      </c>
      <c r="L34" s="14">
        <v>0</v>
      </c>
      <c r="M34" s="14">
        <f t="shared" si="2"/>
        <v>20.346743720826851</v>
      </c>
      <c r="N34" s="20">
        <f t="shared" si="3"/>
        <v>20.346743720826851</v>
      </c>
    </row>
    <row r="35" spans="1:14" s="15" customFormat="1" ht="15" x14ac:dyDescent="0.2">
      <c r="A35" s="12">
        <v>30</v>
      </c>
      <c r="B35" s="13" t="s">
        <v>38</v>
      </c>
      <c r="C35" s="14">
        <v>0</v>
      </c>
      <c r="D35" s="14">
        <v>0</v>
      </c>
      <c r="E35" s="14">
        <v>9.74</v>
      </c>
      <c r="F35" s="14">
        <v>9.74</v>
      </c>
      <c r="G35" s="14">
        <v>0</v>
      </c>
      <c r="H35" s="20">
        <v>0</v>
      </c>
      <c r="I35" s="20">
        <v>14.83</v>
      </c>
      <c r="J35" s="14">
        <v>14.83</v>
      </c>
      <c r="K35" s="14">
        <v>0</v>
      </c>
      <c r="L35" s="14">
        <v>0</v>
      </c>
      <c r="M35" s="14">
        <f t="shared" si="2"/>
        <v>152.25872689938399</v>
      </c>
      <c r="N35" s="20">
        <f t="shared" si="3"/>
        <v>152.25872689938399</v>
      </c>
    </row>
    <row r="36" spans="1:14" s="15" customFormat="1" ht="15" x14ac:dyDescent="0.2">
      <c r="A36" s="12">
        <v>31</v>
      </c>
      <c r="B36" s="13" t="s">
        <v>39</v>
      </c>
      <c r="C36" s="14">
        <v>0</v>
      </c>
      <c r="D36" s="14">
        <v>4.09</v>
      </c>
      <c r="E36" s="14">
        <v>1495.52</v>
      </c>
      <c r="F36" s="14">
        <v>1499.61</v>
      </c>
      <c r="G36" s="14">
        <v>0</v>
      </c>
      <c r="H36" s="20">
        <v>1.92</v>
      </c>
      <c r="I36" s="20">
        <v>1854</v>
      </c>
      <c r="J36" s="14">
        <v>1855.92</v>
      </c>
      <c r="K36" s="14">
        <v>0</v>
      </c>
      <c r="L36" s="14">
        <f t="shared" si="1"/>
        <v>46.943765281173597</v>
      </c>
      <c r="M36" s="14">
        <f t="shared" si="2"/>
        <v>123.97025783673908</v>
      </c>
      <c r="N36" s="20">
        <f t="shared" si="3"/>
        <v>123.76017764618803</v>
      </c>
    </row>
    <row r="37" spans="1:14" s="16" customFormat="1" ht="15.75" x14ac:dyDescent="0.25">
      <c r="A37" s="43" t="s">
        <v>40</v>
      </c>
      <c r="B37" s="44"/>
      <c r="C37" s="18">
        <f t="shared" ref="C37:J37" si="5">SUM(C18:C36)</f>
        <v>4723.13</v>
      </c>
      <c r="D37" s="18">
        <f t="shared" si="5"/>
        <v>11262.869999999999</v>
      </c>
      <c r="E37" s="18">
        <f t="shared" si="5"/>
        <v>43737.96</v>
      </c>
      <c r="F37" s="18">
        <f t="shared" si="5"/>
        <v>59723.96</v>
      </c>
      <c r="G37" s="18">
        <f t="shared" si="5"/>
        <v>3163.37</v>
      </c>
      <c r="H37" s="21">
        <f t="shared" si="5"/>
        <v>9656.7800000000025</v>
      </c>
      <c r="I37" s="21">
        <f t="shared" si="5"/>
        <v>47110.009999999995</v>
      </c>
      <c r="J37" s="18">
        <f t="shared" si="5"/>
        <v>59930.16</v>
      </c>
      <c r="K37" s="18">
        <f t="shared" ref="K37:K58" si="6">(G37/C37)*100</f>
        <v>66.97613658739013</v>
      </c>
      <c r="L37" s="18">
        <f t="shared" ref="L37:L58" si="7">(H37/D37)*100</f>
        <v>85.73995793256961</v>
      </c>
      <c r="M37" s="18">
        <f t="shared" ref="M37:M58" si="8">(I37/E37)*100</f>
        <v>107.70966455682888</v>
      </c>
      <c r="N37" s="21">
        <f t="shared" ref="N37:N58" si="9">(J37/F37)*100</f>
        <v>100.34525507015945</v>
      </c>
    </row>
    <row r="38" spans="1:14" s="15" customFormat="1" ht="15" x14ac:dyDescent="0.2">
      <c r="A38" s="12">
        <v>32</v>
      </c>
      <c r="B38" s="13" t="s">
        <v>41</v>
      </c>
      <c r="C38" s="14">
        <v>8803.7900000000009</v>
      </c>
      <c r="D38" s="14">
        <v>3207.6</v>
      </c>
      <c r="E38" s="14">
        <v>4589</v>
      </c>
      <c r="F38" s="14">
        <v>16600.39</v>
      </c>
      <c r="G38" s="14">
        <v>6492.14</v>
      </c>
      <c r="H38" s="20">
        <v>2051.02</v>
      </c>
      <c r="I38" s="20">
        <v>1418.01</v>
      </c>
      <c r="J38" s="14">
        <v>9961.17</v>
      </c>
      <c r="K38" s="14">
        <f t="shared" si="6"/>
        <v>73.742558602601832</v>
      </c>
      <c r="L38" s="14">
        <f t="shared" si="7"/>
        <v>63.942511535104131</v>
      </c>
      <c r="M38" s="14">
        <f t="shared" si="8"/>
        <v>30.900196121159297</v>
      </c>
      <c r="N38" s="20">
        <f t="shared" si="9"/>
        <v>60.005638421747918</v>
      </c>
    </row>
    <row r="39" spans="1:14" s="16" customFormat="1" ht="15.75" x14ac:dyDescent="0.25">
      <c r="A39" s="43" t="s">
        <v>42</v>
      </c>
      <c r="B39" s="44"/>
      <c r="C39" s="18">
        <f t="shared" ref="C39:J39" si="10">SUM(C38:C38)</f>
        <v>8803.7900000000009</v>
      </c>
      <c r="D39" s="18">
        <f t="shared" si="10"/>
        <v>3207.6</v>
      </c>
      <c r="E39" s="18">
        <f t="shared" si="10"/>
        <v>4589</v>
      </c>
      <c r="F39" s="18">
        <f t="shared" si="10"/>
        <v>16600.39</v>
      </c>
      <c r="G39" s="18">
        <f t="shared" si="10"/>
        <v>6492.14</v>
      </c>
      <c r="H39" s="21">
        <f t="shared" si="10"/>
        <v>2051.02</v>
      </c>
      <c r="I39" s="21">
        <f t="shared" si="10"/>
        <v>1418.01</v>
      </c>
      <c r="J39" s="18">
        <f t="shared" si="10"/>
        <v>9961.17</v>
      </c>
      <c r="K39" s="18">
        <f t="shared" si="6"/>
        <v>73.742558602601832</v>
      </c>
      <c r="L39" s="18">
        <f t="shared" si="7"/>
        <v>63.942511535104131</v>
      </c>
      <c r="M39" s="18">
        <f t="shared" si="8"/>
        <v>30.900196121159297</v>
      </c>
      <c r="N39" s="21">
        <f t="shared" si="9"/>
        <v>60.005638421747918</v>
      </c>
    </row>
    <row r="40" spans="1:14" s="15" customFormat="1" ht="15" x14ac:dyDescent="0.2">
      <c r="A40" s="12">
        <v>33</v>
      </c>
      <c r="B40" s="13" t="s">
        <v>43</v>
      </c>
      <c r="C40" s="14">
        <v>10865.78</v>
      </c>
      <c r="D40" s="14">
        <v>2633.17</v>
      </c>
      <c r="E40" s="14">
        <v>1532.36</v>
      </c>
      <c r="F40" s="14">
        <v>15031.31</v>
      </c>
      <c r="G40" s="14">
        <v>4411.6899999999996</v>
      </c>
      <c r="H40" s="20">
        <v>1581.54</v>
      </c>
      <c r="I40" s="20">
        <v>1144.17</v>
      </c>
      <c r="J40" s="14">
        <v>7137.4</v>
      </c>
      <c r="K40" s="14">
        <f t="shared" si="6"/>
        <v>40.601687131526674</v>
      </c>
      <c r="L40" s="14">
        <f t="shared" si="7"/>
        <v>60.062206390016591</v>
      </c>
      <c r="M40" s="14">
        <f t="shared" si="8"/>
        <v>74.66718003602287</v>
      </c>
      <c r="N40" s="20">
        <f t="shared" si="9"/>
        <v>47.483552664405167</v>
      </c>
    </row>
    <row r="41" spans="1:14" s="16" customFormat="1" ht="15.75" x14ac:dyDescent="0.25">
      <c r="A41" s="43" t="s">
        <v>44</v>
      </c>
      <c r="B41" s="44"/>
      <c r="C41" s="18">
        <f t="shared" ref="C41:J41" si="11">SUM(C40:C40)</f>
        <v>10865.78</v>
      </c>
      <c r="D41" s="18">
        <f t="shared" si="11"/>
        <v>2633.17</v>
      </c>
      <c r="E41" s="18">
        <f t="shared" si="11"/>
        <v>1532.36</v>
      </c>
      <c r="F41" s="18">
        <f t="shared" si="11"/>
        <v>15031.31</v>
      </c>
      <c r="G41" s="18">
        <f t="shared" si="11"/>
        <v>4411.6899999999996</v>
      </c>
      <c r="H41" s="18">
        <f t="shared" si="11"/>
        <v>1581.54</v>
      </c>
      <c r="I41" s="18">
        <f t="shared" si="11"/>
        <v>1144.17</v>
      </c>
      <c r="J41" s="18">
        <f t="shared" si="11"/>
        <v>7137.4</v>
      </c>
      <c r="K41" s="18">
        <f t="shared" si="6"/>
        <v>40.601687131526674</v>
      </c>
      <c r="L41" s="18">
        <f t="shared" si="7"/>
        <v>60.062206390016591</v>
      </c>
      <c r="M41" s="18">
        <f t="shared" si="8"/>
        <v>74.66718003602287</v>
      </c>
      <c r="N41" s="18">
        <f t="shared" si="9"/>
        <v>47.483552664405167</v>
      </c>
    </row>
    <row r="42" spans="1:14" s="15" customFormat="1" ht="15" x14ac:dyDescent="0.2">
      <c r="A42" s="12">
        <v>34</v>
      </c>
      <c r="B42" s="13" t="s">
        <v>45</v>
      </c>
      <c r="C42" s="14">
        <v>0</v>
      </c>
      <c r="D42" s="14">
        <v>0</v>
      </c>
      <c r="E42" s="14">
        <v>448.19</v>
      </c>
      <c r="F42" s="14">
        <v>448.19</v>
      </c>
      <c r="G42" s="14">
        <v>28.27</v>
      </c>
      <c r="H42" s="14">
        <v>371.93</v>
      </c>
      <c r="I42" s="14">
        <v>1286.99</v>
      </c>
      <c r="J42" s="14">
        <v>1687.19</v>
      </c>
      <c r="K42" s="14">
        <v>0</v>
      </c>
      <c r="L42" s="14">
        <v>0</v>
      </c>
      <c r="M42" s="14">
        <f t="shared" si="8"/>
        <v>287.15277003056741</v>
      </c>
      <c r="N42" s="14">
        <f t="shared" si="9"/>
        <v>376.4452575916464</v>
      </c>
    </row>
    <row r="43" spans="1:14" s="15" customFormat="1" ht="15" x14ac:dyDescent="0.2">
      <c r="A43" s="12">
        <v>35</v>
      </c>
      <c r="B43" s="13" t="s">
        <v>46</v>
      </c>
      <c r="C43" s="14">
        <v>55.35</v>
      </c>
      <c r="D43" s="14">
        <v>0.74</v>
      </c>
      <c r="E43" s="14">
        <v>457.12</v>
      </c>
      <c r="F43" s="14">
        <v>513.21</v>
      </c>
      <c r="G43" s="14">
        <v>0.35</v>
      </c>
      <c r="H43" s="14">
        <v>44.1</v>
      </c>
      <c r="I43" s="14">
        <v>255.12</v>
      </c>
      <c r="J43" s="14">
        <v>299.57</v>
      </c>
      <c r="K43" s="14">
        <f t="shared" si="6"/>
        <v>0.63233965672990056</v>
      </c>
      <c r="L43" s="14">
        <f t="shared" si="7"/>
        <v>5959.45945945946</v>
      </c>
      <c r="M43" s="14">
        <f t="shared" si="8"/>
        <v>55.810290514525732</v>
      </c>
      <c r="N43" s="14">
        <f t="shared" si="9"/>
        <v>58.371816605288274</v>
      </c>
    </row>
    <row r="44" spans="1:14" s="15" customFormat="1" ht="15" x14ac:dyDescent="0.2">
      <c r="A44" s="12">
        <v>36</v>
      </c>
      <c r="B44" s="13" t="s">
        <v>47</v>
      </c>
      <c r="C44" s="14">
        <v>6.68</v>
      </c>
      <c r="D44" s="14">
        <v>66.58</v>
      </c>
      <c r="E44" s="14">
        <v>80.63</v>
      </c>
      <c r="F44" s="14">
        <v>153.88999999999999</v>
      </c>
      <c r="G44" s="14">
        <v>16.05</v>
      </c>
      <c r="H44" s="14">
        <v>219.52</v>
      </c>
      <c r="I44" s="14">
        <v>181.11</v>
      </c>
      <c r="J44" s="14">
        <v>416.68</v>
      </c>
      <c r="K44" s="14">
        <f t="shared" si="6"/>
        <v>240.26946107784431</v>
      </c>
      <c r="L44" s="14">
        <f t="shared" si="7"/>
        <v>329.70862120756988</v>
      </c>
      <c r="M44" s="14">
        <f t="shared" si="8"/>
        <v>224.61862830212084</v>
      </c>
      <c r="N44" s="14">
        <f t="shared" si="9"/>
        <v>270.76483202287352</v>
      </c>
    </row>
    <row r="45" spans="1:14" s="15" customFormat="1" ht="15" x14ac:dyDescent="0.2">
      <c r="A45" s="12">
        <v>37</v>
      </c>
      <c r="B45" s="13" t="s">
        <v>48</v>
      </c>
      <c r="C45" s="14">
        <v>0.64</v>
      </c>
      <c r="D45" s="14">
        <v>1.64</v>
      </c>
      <c r="E45" s="14">
        <v>1.63</v>
      </c>
      <c r="F45" s="14">
        <v>3.91</v>
      </c>
      <c r="G45" s="14">
        <v>6.13</v>
      </c>
      <c r="H45" s="14">
        <v>15.9</v>
      </c>
      <c r="I45" s="14">
        <v>13.75</v>
      </c>
      <c r="J45" s="14">
        <v>35.78</v>
      </c>
      <c r="K45" s="14">
        <f t="shared" si="6"/>
        <v>957.8125</v>
      </c>
      <c r="L45" s="14">
        <f t="shared" si="7"/>
        <v>969.51219512195121</v>
      </c>
      <c r="M45" s="14">
        <f t="shared" si="8"/>
        <v>843.55828220858893</v>
      </c>
      <c r="N45" s="14">
        <f t="shared" si="9"/>
        <v>915.08951406649612</v>
      </c>
    </row>
    <row r="46" spans="1:14" s="15" customFormat="1" ht="15" x14ac:dyDescent="0.2">
      <c r="A46" s="12">
        <v>38</v>
      </c>
      <c r="B46" s="13" t="s">
        <v>49</v>
      </c>
      <c r="C46" s="14">
        <v>1.22</v>
      </c>
      <c r="D46" s="14">
        <v>28.05</v>
      </c>
      <c r="E46" s="14">
        <v>536.02</v>
      </c>
      <c r="F46" s="14">
        <v>565.29</v>
      </c>
      <c r="G46" s="14">
        <v>80.959999999999994</v>
      </c>
      <c r="H46" s="14">
        <v>31.92</v>
      </c>
      <c r="I46" s="14">
        <v>293.83999999999997</v>
      </c>
      <c r="J46" s="14">
        <v>406.72</v>
      </c>
      <c r="K46" s="14">
        <f t="shared" si="6"/>
        <v>6636.0655737704919</v>
      </c>
      <c r="L46" s="14">
        <f t="shared" si="7"/>
        <v>113.79679144385027</v>
      </c>
      <c r="M46" s="14">
        <f t="shared" si="8"/>
        <v>54.818850042908842</v>
      </c>
      <c r="N46" s="14">
        <f t="shared" si="9"/>
        <v>71.948911178333248</v>
      </c>
    </row>
    <row r="47" spans="1:14" s="15" customFormat="1" ht="15" x14ac:dyDescent="0.2">
      <c r="A47" s="12">
        <v>39</v>
      </c>
      <c r="B47" s="13" t="s">
        <v>50</v>
      </c>
      <c r="C47" s="14">
        <v>0.35</v>
      </c>
      <c r="D47" s="14">
        <v>1.44</v>
      </c>
      <c r="E47" s="14">
        <v>4.75</v>
      </c>
      <c r="F47" s="14">
        <v>6.54</v>
      </c>
      <c r="G47" s="14">
        <v>16.989999999999998</v>
      </c>
      <c r="H47" s="14">
        <v>47.56</v>
      </c>
      <c r="I47" s="14">
        <v>74.010000000000005</v>
      </c>
      <c r="J47" s="14">
        <v>138.56</v>
      </c>
      <c r="K47" s="14">
        <f t="shared" si="6"/>
        <v>4854.2857142857147</v>
      </c>
      <c r="L47" s="14">
        <f t="shared" si="7"/>
        <v>3302.7777777777778</v>
      </c>
      <c r="M47" s="14">
        <f t="shared" si="8"/>
        <v>1558.1052631578948</v>
      </c>
      <c r="N47" s="14">
        <f t="shared" si="9"/>
        <v>2118.6544342507646</v>
      </c>
    </row>
    <row r="48" spans="1:14" s="15" customFormat="1" ht="15" x14ac:dyDescent="0.2">
      <c r="A48" s="12">
        <v>40</v>
      </c>
      <c r="B48" s="13" t="s">
        <v>51</v>
      </c>
      <c r="C48" s="14">
        <v>0</v>
      </c>
      <c r="D48" s="14">
        <v>0</v>
      </c>
      <c r="E48" s="14">
        <v>140.78</v>
      </c>
      <c r="F48" s="14">
        <v>140.78</v>
      </c>
      <c r="G48" s="14">
        <v>0</v>
      </c>
      <c r="H48" s="14">
        <v>0</v>
      </c>
      <c r="I48" s="14">
        <v>117.89</v>
      </c>
      <c r="J48" s="14">
        <v>117.89</v>
      </c>
      <c r="K48" s="14">
        <v>0</v>
      </c>
      <c r="L48" s="14">
        <v>0</v>
      </c>
      <c r="M48" s="14">
        <f t="shared" si="8"/>
        <v>83.740588151726087</v>
      </c>
      <c r="N48" s="14">
        <f t="shared" si="9"/>
        <v>83.740588151726087</v>
      </c>
    </row>
    <row r="49" spans="1:14" s="15" customFormat="1" ht="15" x14ac:dyDescent="0.2">
      <c r="A49" s="12">
        <v>41</v>
      </c>
      <c r="B49" s="13" t="s">
        <v>52</v>
      </c>
      <c r="C49" s="14">
        <v>0.65</v>
      </c>
      <c r="D49" s="14">
        <v>2.81</v>
      </c>
      <c r="E49" s="14">
        <v>101.31</v>
      </c>
      <c r="F49" s="14">
        <v>104.77</v>
      </c>
      <c r="G49" s="14">
        <v>12.48</v>
      </c>
      <c r="H49" s="14">
        <v>49.53</v>
      </c>
      <c r="I49" s="14">
        <v>98.12</v>
      </c>
      <c r="J49" s="14">
        <v>160.13</v>
      </c>
      <c r="K49" s="14">
        <f t="shared" si="6"/>
        <v>1920</v>
      </c>
      <c r="L49" s="14">
        <f t="shared" si="7"/>
        <v>1762.6334519572954</v>
      </c>
      <c r="M49" s="14">
        <f t="shared" si="8"/>
        <v>96.851248642779581</v>
      </c>
      <c r="N49" s="14">
        <f t="shared" si="9"/>
        <v>152.83955330724444</v>
      </c>
    </row>
    <row r="50" spans="1:14" s="16" customFormat="1" ht="15.75" x14ac:dyDescent="0.25">
      <c r="A50" s="43" t="s">
        <v>53</v>
      </c>
      <c r="B50" s="44"/>
      <c r="C50" s="18">
        <f t="shared" ref="C50:J50" si="12">SUM(C42:C49)</f>
        <v>64.89</v>
      </c>
      <c r="D50" s="18">
        <f t="shared" si="12"/>
        <v>101.25999999999999</v>
      </c>
      <c r="E50" s="18">
        <f t="shared" si="12"/>
        <v>1770.4299999999998</v>
      </c>
      <c r="F50" s="18">
        <f t="shared" si="12"/>
        <v>1936.58</v>
      </c>
      <c r="G50" s="18">
        <f t="shared" si="12"/>
        <v>161.22999999999999</v>
      </c>
      <c r="H50" s="18">
        <f t="shared" si="12"/>
        <v>780.46</v>
      </c>
      <c r="I50" s="18">
        <f t="shared" si="12"/>
        <v>2320.83</v>
      </c>
      <c r="J50" s="18">
        <f t="shared" si="12"/>
        <v>3262.5200000000004</v>
      </c>
      <c r="K50" s="18">
        <f t="shared" si="6"/>
        <v>248.46663584527658</v>
      </c>
      <c r="L50" s="18">
        <f t="shared" si="7"/>
        <v>770.74856804266255</v>
      </c>
      <c r="M50" s="18">
        <f t="shared" si="8"/>
        <v>131.08849262608518</v>
      </c>
      <c r="N50" s="18">
        <f t="shared" si="9"/>
        <v>168.468124218984</v>
      </c>
    </row>
    <row r="51" spans="1:14" s="15" customFormat="1" ht="15" x14ac:dyDescent="0.2">
      <c r="A51" s="12">
        <v>42</v>
      </c>
      <c r="B51" s="13" t="s">
        <v>54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</row>
    <row r="52" spans="1:14" s="15" customFormat="1" ht="15" x14ac:dyDescent="0.2">
      <c r="A52" s="12">
        <v>43</v>
      </c>
      <c r="B52" s="13" t="s">
        <v>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</row>
    <row r="53" spans="1:14" s="15" customFormat="1" ht="15" x14ac:dyDescent="0.2">
      <c r="A53" s="12">
        <v>44</v>
      </c>
      <c r="B53" s="13" t="s">
        <v>56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</row>
    <row r="54" spans="1:14" s="15" customFormat="1" ht="15" x14ac:dyDescent="0.2">
      <c r="A54" s="12">
        <v>45</v>
      </c>
      <c r="B54" s="13" t="s">
        <v>57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</row>
    <row r="55" spans="1:14" s="15" customFormat="1" ht="15" x14ac:dyDescent="0.2">
      <c r="A55" s="12">
        <v>46</v>
      </c>
      <c r="B55" s="13" t="s">
        <v>58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</row>
    <row r="56" spans="1:14" s="15" customFormat="1" ht="15" x14ac:dyDescent="0.2">
      <c r="A56" s="12">
        <v>47</v>
      </c>
      <c r="B56" s="13" t="s">
        <v>59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</row>
    <row r="57" spans="1:14" s="16" customFormat="1" ht="15.75" x14ac:dyDescent="0.25">
      <c r="A57" s="43" t="s">
        <v>60</v>
      </c>
      <c r="B57" s="44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</row>
    <row r="58" spans="1:14" s="16" customFormat="1" ht="15.75" x14ac:dyDescent="0.25">
      <c r="A58" s="43" t="s">
        <v>61</v>
      </c>
      <c r="B58" s="44"/>
      <c r="C58" s="18">
        <f t="shared" ref="C58:J58" si="13">SUM(C17+C37+C39+C41+C50+C57)</f>
        <v>49922.96</v>
      </c>
      <c r="D58" s="18">
        <f t="shared" si="13"/>
        <v>53468.59</v>
      </c>
      <c r="E58" s="18">
        <f t="shared" si="13"/>
        <v>144257.14999999997</v>
      </c>
      <c r="F58" s="18">
        <f t="shared" si="13"/>
        <v>247648.69999999992</v>
      </c>
      <c r="G58" s="18">
        <f t="shared" si="13"/>
        <v>24996.92</v>
      </c>
      <c r="H58" s="18">
        <f t="shared" si="13"/>
        <v>31554.300000000003</v>
      </c>
      <c r="I58" s="18">
        <f t="shared" si="13"/>
        <v>132905.09999999998</v>
      </c>
      <c r="J58" s="18">
        <f t="shared" si="13"/>
        <v>189456.32</v>
      </c>
      <c r="K58" s="18">
        <f t="shared" si="6"/>
        <v>50.070989380437382</v>
      </c>
      <c r="L58" s="18">
        <f t="shared" si="7"/>
        <v>59.014647665105826</v>
      </c>
      <c r="M58" s="18">
        <f t="shared" si="8"/>
        <v>92.130684683566827</v>
      </c>
      <c r="N58" s="18">
        <f t="shared" si="9"/>
        <v>76.502045033953365</v>
      </c>
    </row>
    <row r="59" spans="1:14" s="15" customFormat="1" ht="15" x14ac:dyDescent="0.2">
      <c r="C59" s="17"/>
      <c r="D59" s="17"/>
      <c r="E59" s="17"/>
      <c r="F59" s="17"/>
      <c r="G59" s="17"/>
      <c r="H59" s="19"/>
      <c r="I59" s="19"/>
      <c r="J59" s="17"/>
      <c r="K59" s="17"/>
      <c r="L59" s="17"/>
      <c r="M59" s="17"/>
      <c r="N59" s="19"/>
    </row>
  </sheetData>
  <sheetProtection selectLockedCells="1" selectUnlockedCells="1"/>
  <mergeCells count="15">
    <mergeCell ref="A57:B57"/>
    <mergeCell ref="A58:B58"/>
    <mergeCell ref="A17:B17"/>
    <mergeCell ref="A37:B37"/>
    <mergeCell ref="A39:B39"/>
    <mergeCell ref="A41:B41"/>
    <mergeCell ref="A50:B50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4C Districtwise</vt:lpstr>
      <vt:lpstr>4c bankwise</vt:lpstr>
      <vt:lpstr>t4e</vt:lpstr>
      <vt:lpstr>T4A</vt:lpstr>
      <vt:lpstr>T4A!Excel_BuiltIn_Print_Area</vt:lpstr>
      <vt:lpstr>'4c bankwise'!Print_Area</vt:lpstr>
      <vt:lpstr>'4C Districtwise'!Print_Area</vt:lpstr>
      <vt:lpstr>T4A!Print_Area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2023-12-11T09:21:56Z</cp:lastPrinted>
  <dcterms:created xsi:type="dcterms:W3CDTF">2016-01-19T06:47:21Z</dcterms:created>
  <dcterms:modified xsi:type="dcterms:W3CDTF">2024-01-05T09:22:26Z</dcterms:modified>
</cp:coreProperties>
</file>